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007216\Documents\HMS\Deal Desk\Georgia\Sytem Module Working\Attachment U Final\"/>
    </mc:Choice>
  </mc:AlternateContent>
  <bookViews>
    <workbookView xWindow="-105" yWindow="-105" windowWidth="19425" windowHeight="10425" tabRatio="75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Sch J - INT Service Types" sheetId="51" r:id="rId6"/>
    <sheet name="F-1 TPL Svcs DDI Costs" sheetId="25" r:id="rId7"/>
    <sheet name="F-2 TPL Svcs Ops Costs" sheetId="21" r:id="rId8"/>
    <sheet name="F-3 TPL Svcs DDI Pool Cost" sheetId="26" r:id="rId9"/>
    <sheet name="F-4 TPL Svcs Ops Pool Cost" sheetId="27"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6">'F-1 TPL Svcs DDI Costs'!$A$1:$R$25</definedName>
    <definedName name="_xlnm.Print_Area" localSheetId="7">'F-2 TPL Svcs Ops Costs'!$A$1:$Z$35</definedName>
    <definedName name="_xlnm.Print_Area" localSheetId="8">'F-3 TPL Svcs DDI Pool Cost'!$A$1:$Q$28</definedName>
    <definedName name="_xlnm.Print_Area" localSheetId="9">'F-4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5">'Sch J - INT Service Types'!$A$1:$E$51</definedName>
    <definedName name="_xlnm.Print_Area" localSheetId="10">'Sch K - DDI Req Intg Svcs Pool'!$A$1:$F$29</definedName>
    <definedName name="_xlnm.Print_Area" localSheetId="11">'Sch L - Data Conversion Opt Yrs'!$A$1:$S$35</definedName>
    <definedName name="_xlnm.Print_Titles" localSheetId="6">'F-1 TPL Svcs DDI Costs'!$3:$4</definedName>
    <definedName name="_xlnm.Print_Titles" localSheetId="9">'F-4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5">'Sch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 i="71" l="1"/>
  <c r="G7" i="71"/>
  <c r="O7" i="71" l="1"/>
  <c r="M7" i="71"/>
  <c r="K7" i="71"/>
  <c r="I7" i="71"/>
  <c r="C7" i="71"/>
  <c r="C17" i="58" l="1"/>
  <c r="C18" i="58" s="1"/>
  <c r="C19" i="58" s="1"/>
  <c r="C20" i="58" s="1"/>
  <c r="C21" i="58" s="1"/>
  <c r="E13" i="21"/>
  <c r="E14" i="21" s="1"/>
  <c r="E15" i="21" s="1"/>
  <c r="E16" i="21" s="1"/>
  <c r="E17" i="21" s="1"/>
  <c r="E18" i="21" s="1"/>
  <c r="E19" i="21" s="1"/>
  <c r="E20" i="21" s="1"/>
  <c r="E21" i="21" s="1"/>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D14" i="21" l="1"/>
  <c r="J15" i="21"/>
  <c r="H16" i="21"/>
  <c r="I16" i="21" s="1"/>
  <c r="J16" i="21" l="1"/>
  <c r="H17" i="21"/>
  <c r="I17" i="21" s="1"/>
  <c r="D15" i="21"/>
  <c r="M13" i="21"/>
  <c r="K14" i="21"/>
  <c r="L14" i="21" s="1"/>
  <c r="D16" i="21" l="1"/>
  <c r="P13" i="21"/>
  <c r="N14" i="21"/>
  <c r="O14" i="21" s="1"/>
  <c r="M14" i="21"/>
  <c r="K15" i="21"/>
  <c r="L15" i="21" s="1"/>
  <c r="J17" i="21"/>
  <c r="H18" i="21"/>
  <c r="I18" i="21" s="1"/>
  <c r="K16" i="21" l="1"/>
  <c r="L16" i="21" s="1"/>
  <c r="M15" i="21"/>
  <c r="Q14" i="21"/>
  <c r="R14" i="21" s="1"/>
  <c r="S13" i="21"/>
  <c r="N15" i="21"/>
  <c r="O15" i="21" s="1"/>
  <c r="P14" i="21"/>
  <c r="D17" i="21"/>
  <c r="H19" i="21"/>
  <c r="I19" i="21" s="1"/>
  <c r="J18" i="21"/>
  <c r="Q15" i="21" l="1"/>
  <c r="R15" i="21" s="1"/>
  <c r="S14" i="21"/>
  <c r="H20" i="21"/>
  <c r="I20" i="21" s="1"/>
  <c r="J19" i="21"/>
  <c r="D18" i="21"/>
  <c r="N16" i="21"/>
  <c r="O16" i="21" s="1"/>
  <c r="P15" i="21"/>
  <c r="V13" i="21"/>
  <c r="Z13" i="21" s="1"/>
  <c r="B7" i="39" s="1"/>
  <c r="T14" i="21"/>
  <c r="U14" i="21" s="1"/>
  <c r="M16" i="21"/>
  <c r="K17" i="21"/>
  <c r="L17" i="21" s="1"/>
  <c r="N17" i="21" l="1"/>
  <c r="O17" i="21" s="1"/>
  <c r="P16" i="21"/>
  <c r="M17" i="21"/>
  <c r="K18" i="21"/>
  <c r="L18" i="21" s="1"/>
  <c r="V14" i="21"/>
  <c r="Z14" i="21" s="1"/>
  <c r="B8" i="39" s="1"/>
  <c r="T15" i="21"/>
  <c r="U15" i="21" s="1"/>
  <c r="D19" i="21"/>
  <c r="Q16" i="21"/>
  <c r="R16" i="21" s="1"/>
  <c r="S15" i="21"/>
  <c r="H21" i="21"/>
  <c r="I21" i="21" s="1"/>
  <c r="J20" i="21"/>
  <c r="J21" i="21" l="1"/>
  <c r="J22" i="21" s="1"/>
  <c r="V15" i="21"/>
  <c r="Z15" i="21" s="1"/>
  <c r="B9" i="39" s="1"/>
  <c r="T16" i="21"/>
  <c r="U16" i="21" s="1"/>
  <c r="Q17" i="21"/>
  <c r="R17" i="21" s="1"/>
  <c r="S16" i="21"/>
  <c r="D20" i="21"/>
  <c r="N18" i="21"/>
  <c r="O18" i="21" s="1"/>
  <c r="P17" i="21"/>
  <c r="K19" i="21"/>
  <c r="L19" i="21" s="1"/>
  <c r="M18" i="21"/>
  <c r="S17" i="21" l="1"/>
  <c r="Q18" i="21"/>
  <c r="K20" i="21"/>
  <c r="L20" i="21" s="1"/>
  <c r="M19"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E22" i="38" s="1"/>
  <c r="E24" i="38"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<sst xmlns="http://schemas.openxmlformats.org/spreadsheetml/2006/main" count="565" uniqueCount="265">
  <si>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</si>
  <si>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</si>
  <si>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</si>
  <si>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</si>
  <si>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</si>
  <si>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</si>
  <si>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</si>
  <si>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</si>
  <si>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</si>
  <si>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</si>
  <si>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</si>
  <si>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</si>
  <si>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</si>
  <si>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</si>
  <si>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</si>
  <si>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</si>
  <si>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</si>
  <si>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</si>
  <si>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</si>
  <si>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</si>
  <si>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</si>
  <si>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</si>
  <si>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</si>
  <si>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</si>
  <si>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</si>
  <si>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</si>
  <si>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</si>
  <si>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</si>
  <si>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</si>
  <si>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</si>
  <si>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</si>
  <si>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</si>
  <si>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</si>
  <si>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</si>
  <si>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</si>
  <si>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</si>
  <si>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</si>
  <si>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</si>
  <si>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</si>
  <si>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</si>
  <si>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</si>
  <si>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</si>
  <si>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</si>
  <si>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</si>
  <si>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</si>
  <si>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</si>
  <si>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</si>
  <si>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</si>
  <si>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</si>
  <si>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</si>
  <si>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</si>
  <si>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</si>
  <si>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</si>
  <si>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</si>
  <si>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</si>
  <si>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</si>
  <si>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</si>
  <si>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</si>
  <si>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</si>
  <si>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</si>
  <si>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</si>
  <si>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</si>
  <si>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</si>
  <si>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</si>
  <si>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</si>
  <si>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</si>
  <si>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</si>
  <si>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</si>
  <si>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</si>
  <si>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</si>
  <si>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</si>
  <si>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</si>
  <si>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</si>
  <si>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</si>
  <si>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</si>
  <si>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</si>
  <si>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</si>
  <si>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</si>
  <si>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</si>
  <si>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</si>
  <si>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</si>
  <si>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</si>
  <si>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</si>
  <si>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</si>
  <si>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</si>
  <si>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</si>
  <si>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</si>
  <si>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</si>
  <si>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</si>
  <si>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</si>
  <si>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</si>
  <si>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</si>
  <si>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</si>
  <si>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</si>
  <si>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</si>
  <si>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</si>
  <si>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</si>
  <si>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</si>
  <si>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</si>
  <si>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</si>
  <si>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</si>
  <si>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</si>
  <si>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</si>
  <si>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</si>
  <si>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</si>
  <si>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</si>
  <si>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</si>
  <si>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</si>
  <si>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</si>
  <si>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</si>
  <si>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</si>
  <si>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</si>
  <si>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</si>
  <si>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</si>
  <si>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</si>
  <si>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</si>
  <si>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</si>
  <si>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</si>
  <si>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</si>
  <si>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</si>
  <si>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</si>
  <si>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</si>
  <si>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</si>
  <si>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</si>
  <si>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</si>
  <si>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</si>
  <si>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</si>
  <si>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</si>
  <si>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</si>
  <si>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</si>
  <si>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</si>
  <si>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</si>
  <si>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</si>
  <si>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</si>
  <si>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</si>
  <si>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</si>
  <si>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</si>
  <si>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</si>
  <si>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</si>
  <si>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</si>
  <si>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</si>
  <si>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</si>
  <si>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</si>
  <si>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</si>
  <si>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</si>
  <si>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</si>
  <si>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</si>
  <si>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</si>
  <si>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</si>
  <si>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</si>
  <si>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</si>
  <si>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</si>
  <si>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</si>
  <si>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</si>
  <si>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</si>
  <si>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</si>
  <si>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</si>
  <si>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</si>
  <si>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</si>
  <si>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</si>
  <si>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</si>
  <si>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</si>
  <si>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</si>
  <si>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</si>
  <si>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</si>
  <si>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</si>
  <si>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</si>
  <si>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</si>
  <si>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</si>
  <si>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</si>
  <si>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</si>
  <si>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</si>
  <si>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</si>
  <si>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</si>
  <si>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</si>
  <si>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</si>
  <si>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</si>
  <si>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</si>
  <si>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</si>
  <si>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</si>
  <si>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</si>
  <si>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</si>
  <si>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</si>
  <si>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</si>
  <si>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</si>
  <si>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</si>
  <si>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</si>
  <si>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</si>
  <si>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</si>
  <si>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&lt;--- Check Sum</t>
  </si>
  <si>
    <t>Yes</t>
  </si>
  <si>
    <t>No</t>
  </si>
  <si>
    <t>Year 4 Variable Rate:</t>
  </si>
  <si>
    <t>Total Number of De-duplicated Members (Total Members)</t>
  </si>
  <si>
    <t>Pool Hours by Schedule</t>
  </si>
  <si>
    <t>Sch F (3, 4)</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</si>
  <si>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</si>
  <si>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</si>
  <si>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</si>
  <si>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</si>
  <si>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</si>
  <si>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</si>
  <si>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</si>
  <si>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</si>
  <si>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</si>
  <si>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</si>
  <si>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</si>
  <si>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</si>
  <si>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</si>
  <si>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</si>
  <si>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</si>
  <si>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</si>
  <si>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</si>
  <si>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</si>
  <si>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</si>
  <si>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</si>
  <si>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</si>
  <si>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</si>
  <si>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</si>
  <si>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</si>
  <si>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</si>
  <si>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</si>
  <si>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</si>
  <si>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</si>
  <si>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</si>
  <si>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</si>
  <si>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</si>
  <si>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</si>
  <si>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</si>
  <si>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</si>
  <si>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</si>
  <si>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</si>
  <si>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</si>
  <si>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</si>
  <si>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</si>
  <si>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</si>
  <si>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</si>
  <si>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</si>
  <si>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</si>
  <si>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</si>
  <si>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</si>
  <si>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</si>
  <si>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</si>
  <si>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</si>
  <si>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</si>
  <si>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</si>
  <si>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</si>
  <si>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</si>
  <si>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</si>
  <si>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</si>
  <si>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Attachment U - Tier 3 Third Party Liability System Pricing Schedules</t>
  </si>
  <si>
    <t>OMC30: The Contractor shall provide 1,500 system enhancement pool hours for the duration of the DDI phase of the contract. The cost of these 1,500 system enhancement pool hours are included in the offeror's fixed price and included in Attachment U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U, Third Party Liability Pricing Schedules, Schedule D-Enhancement Pool Hours.</t>
  </si>
  <si>
    <t>OMC31:The Contractor will provide 500 system enhancement pool hours during the Operations phase per operations year. The cost of these annual 500 system enhancement pool hours are included in the Offeror's fixed price and included in Attachment U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U Pricing Schedules, Schedule D-Enhancement Pool Hours. The cost of the contract will be reduced proportional to the cost of the unused hours using the rates provided in Attachment U Pricing Schedules, Schedule D-Enhancement Pool Hours.</t>
  </si>
  <si>
    <t>** there is nothing in cell F13 on schedule K, or in C22 on schedule L</t>
  </si>
  <si>
    <t>Testing Lead</t>
  </si>
  <si>
    <t>Certification Lead</t>
  </si>
  <si>
    <t>EDI Developer</t>
  </si>
  <si>
    <t>Security Engineer</t>
  </si>
  <si>
    <t>Reports Developer</t>
  </si>
  <si>
    <t>Call Center Representatives</t>
  </si>
  <si>
    <t>Operations Analyst</t>
  </si>
  <si>
    <t>Product Manager</t>
  </si>
  <si>
    <t>Product Analyst</t>
  </si>
  <si>
    <t>Call Center Supervisor</t>
  </si>
  <si>
    <t>Program Director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</si>
</sst>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8"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sz val="12"/>
      <color rgb="FFFF0000"/>
      <name val="Arial"/>
      <family val="2"/>
    </font>
  </fonts>
  <fills count="12">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37">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27" fillId="0" borderId="0" xfId="4" applyFont="1"/>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11"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tabSelected="1" zoomScale="80" zoomScaleNormal="80" workbookViewId="0">
      <selection activeCell="B18" sqref="B18"/>
    </sheetView>
  </sheetViews>
  <sheetFormatPr defaultColWidth="8.85546875" defaultRowHeight="15" x14ac:dyDescent="0.2"/>
  <cols>
    <col min="1" max="1" width="88.5703125" style="69" customWidth="1"/>
    <col min="2" max="2" width="29.140625" style="69" customWidth="1"/>
    <col min="3" max="3" width="146.140625" style="69" bestFit="1" customWidth="1"/>
    <col min="4" max="16384" width="8.85546875" style="69"/>
  </cols>
  <sheetData>
    <row r="1" spans="1:3" ht="15.75" x14ac:dyDescent="0.25">
      <c r="A1" s="328" t="s">
        <v>250</v>
      </c>
      <c r="B1" s="328"/>
      <c r="C1" s="328"/>
    </row>
    <row r="3" spans="1:3" ht="18" x14ac:dyDescent="0.25">
      <c r="A3" s="329" t="s">
        <v>235</v>
      </c>
      <c r="B3" s="330"/>
      <c r="C3" s="330"/>
    </row>
    <row r="4" spans="1:3" ht="15.75" thickBot="1" x14ac:dyDescent="0.25"/>
    <row r="5" spans="1:3" ht="18.75" thickTop="1" x14ac:dyDescent="0.25">
      <c r="A5" s="331" t="s">
        <v>211</v>
      </c>
      <c r="B5" s="332"/>
      <c r="C5" s="333"/>
    </row>
    <row r="6" spans="1:3" ht="21" customHeight="1" thickBot="1" x14ac:dyDescent="0.3">
      <c r="A6" s="314" t="s">
        <v>50</v>
      </c>
      <c r="B6" s="70" t="s">
        <v>51</v>
      </c>
      <c r="C6" s="315" t="s">
        <v>52</v>
      </c>
    </row>
    <row r="7" spans="1:3" ht="15" customHeight="1" x14ac:dyDescent="0.2">
      <c r="A7" s="316" t="s">
        <v>229</v>
      </c>
      <c r="B7" s="256">
        <f>'Sch B - DDI Pmnt Milestone'!F11</f>
        <v>600000</v>
      </c>
      <c r="C7" s="317" t="s">
        <v>226</v>
      </c>
    </row>
    <row r="8" spans="1:3" ht="15" customHeight="1" x14ac:dyDescent="0.2">
      <c r="A8" s="316" t="s">
        <v>212</v>
      </c>
      <c r="B8" s="256">
        <f>'F-1 TPL Svcs DDI Costs'!C15-B7</f>
        <v>9170984</v>
      </c>
      <c r="C8" s="317" t="s">
        <v>227</v>
      </c>
    </row>
    <row r="9" spans="1:3" ht="15" customHeight="1" x14ac:dyDescent="0.2">
      <c r="A9" s="318" t="s">
        <v>213</v>
      </c>
      <c r="B9" s="256">
        <f>'F-2 TPL Svcs Ops Costs'!C24</f>
        <v>54361583.378401384</v>
      </c>
      <c r="C9" s="317" t="s">
        <v>198</v>
      </c>
    </row>
    <row r="10" spans="1:3" ht="15" customHeight="1" x14ac:dyDescent="0.2">
      <c r="A10" s="319" t="s">
        <v>214</v>
      </c>
      <c r="B10" s="256">
        <f>'Sch K - DDI Req Intg Svcs Pool'!F14</f>
        <v>2200466</v>
      </c>
      <c r="C10" s="320" t="s">
        <v>205</v>
      </c>
    </row>
    <row r="11" spans="1:3" ht="15" customHeight="1" x14ac:dyDescent="0.2">
      <c r="A11" s="319" t="s">
        <v>215</v>
      </c>
      <c r="B11" s="256">
        <f>'Sch L - Data Conversion Opt Yrs'!C24</f>
        <v>808551.26</v>
      </c>
      <c r="C11" s="320" t="s">
        <v>206</v>
      </c>
    </row>
    <row r="12" spans="1:3" ht="15" customHeight="1" x14ac:dyDescent="0.2">
      <c r="A12" s="318" t="s">
        <v>216</v>
      </c>
      <c r="B12" s="256">
        <f>'F-3 TPL Svcs DDI Pool Cost'!C16</f>
        <v>0</v>
      </c>
      <c r="C12" s="317" t="s">
        <v>199</v>
      </c>
    </row>
    <row r="13" spans="1:3" ht="15" customHeight="1" x14ac:dyDescent="0.2">
      <c r="A13" s="318" t="s">
        <v>217</v>
      </c>
      <c r="B13" s="256">
        <f>'F-4 TPL Svcs Ops Pool Cost'!R22</f>
        <v>0</v>
      </c>
      <c r="C13" s="317" t="s">
        <v>200</v>
      </c>
    </row>
    <row r="14" spans="1:3" ht="2.1" customHeight="1" x14ac:dyDescent="0.25">
      <c r="A14" s="321"/>
      <c r="B14" s="137"/>
      <c r="C14" s="322"/>
    </row>
    <row r="15" spans="1:3" ht="16.5" thickBot="1" x14ac:dyDescent="0.3">
      <c r="A15" s="323" t="s">
        <v>218</v>
      </c>
      <c r="B15" s="324">
        <f>SUM(B7:B13)</f>
        <v>67141584.638401389</v>
      </c>
      <c r="C15" s="325"/>
    </row>
    <row r="16" spans="1:3" ht="16.5" thickTop="1" x14ac:dyDescent="0.25">
      <c r="A16" s="73"/>
      <c r="B16" s="73"/>
      <c r="C16" s="74"/>
    </row>
    <row r="17" spans="2:2" x14ac:dyDescent="0.2">
      <c r="B17" s="327"/>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opLeftCell="A7" zoomScale="85" zoomScaleNormal="85" workbookViewId="0">
      <selection activeCell="H26" sqref="H26"/>
    </sheetView>
  </sheetViews>
  <sheetFormatPr defaultColWidth="8.85546875" defaultRowHeight="14.25" x14ac:dyDescent="0.2"/>
  <cols>
    <col min="1" max="1" width="45.7109375" style="76" customWidth="1"/>
    <col min="2" max="6" width="28.140625" style="75" customWidth="1"/>
    <col min="7" max="7" width="20.7109375" style="75" customWidth="1"/>
    <col min="8" max="8" width="16" style="75" customWidth="1"/>
    <col min="9" max="16384" width="8.85546875" style="75"/>
  </cols>
  <sheetData>
    <row r="1" spans="1:9" ht="15.75" x14ac:dyDescent="0.25">
      <c r="A1" s="328" t="s">
        <v>250</v>
      </c>
      <c r="B1" s="328"/>
      <c r="C1" s="328"/>
      <c r="D1" s="328"/>
      <c r="E1" s="328"/>
      <c r="F1" s="328"/>
      <c r="G1" s="328"/>
    </row>
    <row r="3" spans="1:9" ht="18" x14ac:dyDescent="0.25">
      <c r="A3" s="329" t="s">
        <v>234</v>
      </c>
      <c r="B3" s="330"/>
      <c r="C3" s="330"/>
      <c r="D3" s="330"/>
      <c r="E3" s="330"/>
      <c r="F3" s="330"/>
      <c r="G3" s="330"/>
    </row>
    <row r="5" spans="1:9" ht="15" thickBot="1" x14ac:dyDescent="0.25"/>
    <row r="6" spans="1:9" ht="42.75" customHeight="1" thickTop="1" thickBot="1" x14ac:dyDescent="0.25">
      <c r="A6" s="345" t="s">
        <v>224</v>
      </c>
      <c r="B6" s="346"/>
      <c r="C6" s="346"/>
      <c r="D6" s="346"/>
      <c r="E6" s="347"/>
      <c r="F6" s="348"/>
    </row>
    <row r="7" spans="1:9" ht="15.75" x14ac:dyDescent="0.25">
      <c r="A7" s="334" t="s">
        <v>55</v>
      </c>
      <c r="B7" s="349" t="s">
        <v>56</v>
      </c>
      <c r="C7" s="350"/>
      <c r="D7" s="350"/>
      <c r="E7" s="351"/>
      <c r="F7" s="352"/>
    </row>
    <row r="8" spans="1:9" s="76" customFormat="1" ht="45" customHeight="1" thickBot="1" x14ac:dyDescent="0.3">
      <c r="A8" s="335"/>
      <c r="B8" s="77" t="s">
        <v>188</v>
      </c>
      <c r="C8" s="78"/>
      <c r="D8" s="78"/>
      <c r="E8" s="78"/>
      <c r="F8" s="228" t="s">
        <v>60</v>
      </c>
    </row>
    <row r="9" spans="1:9" ht="16.5" thickBot="1" x14ac:dyDescent="0.25">
      <c r="A9" s="218" t="s">
        <v>225</v>
      </c>
      <c r="B9" s="229">
        <v>600000</v>
      </c>
      <c r="C9" s="247" t="s">
        <v>128</v>
      </c>
      <c r="D9" s="247" t="s">
        <v>128</v>
      </c>
      <c r="E9" s="247" t="s">
        <v>128</v>
      </c>
      <c r="F9" s="230">
        <f>B9</f>
        <v>600000</v>
      </c>
    </row>
    <row r="10" spans="1:9" ht="3" customHeight="1" thickBot="1" x14ac:dyDescent="0.3">
      <c r="A10" s="219"/>
      <c r="B10" s="231">
        <v>0</v>
      </c>
      <c r="C10" s="248"/>
      <c r="D10" s="248"/>
      <c r="E10" s="248"/>
      <c r="F10" s="232"/>
    </row>
    <row r="11" spans="1:9" ht="16.5" thickBot="1" x14ac:dyDescent="0.3">
      <c r="A11" s="234" t="s">
        <v>228</v>
      </c>
      <c r="B11" s="235">
        <f>SUM(B9:B9)</f>
        <v>600000</v>
      </c>
      <c r="C11" s="247" t="s">
        <v>128</v>
      </c>
      <c r="D11" s="247" t="s">
        <v>128</v>
      </c>
      <c r="E11" s="247" t="s">
        <v>128</v>
      </c>
      <c r="F11" s="233">
        <f>SUM(F9:F9)</f>
        <v>600000</v>
      </c>
    </row>
    <row r="12" spans="1:9" ht="16.5" thickBot="1" x14ac:dyDescent="0.3">
      <c r="A12" s="234" t="s">
        <v>62</v>
      </c>
      <c r="B12" s="236">
        <f>B11/'F-1 TPL Svcs DDI Costs'!C15</f>
        <v>6.1406302579146581E-2</v>
      </c>
      <c r="C12" s="247" t="s">
        <v>128</v>
      </c>
      <c r="D12" s="247" t="s">
        <v>128</v>
      </c>
      <c r="E12" s="247" t="s">
        <v>128</v>
      </c>
      <c r="F12" s="250" t="s">
        <v>128</v>
      </c>
    </row>
    <row r="13" spans="1:9" ht="26.25" thickBot="1" x14ac:dyDescent="0.25">
      <c r="A13" s="222" t="s">
        <v>183</v>
      </c>
      <c r="B13" s="237">
        <v>0</v>
      </c>
      <c r="C13" s="247" t="s">
        <v>128</v>
      </c>
      <c r="D13" s="247" t="s">
        <v>128</v>
      </c>
      <c r="E13" s="247" t="s">
        <v>128</v>
      </c>
      <c r="F13" s="250" t="s">
        <v>128</v>
      </c>
      <c r="H13" s="150"/>
    </row>
    <row r="14" spans="1:9" s="82" customFormat="1" ht="26.25" thickBot="1" x14ac:dyDescent="0.25">
      <c r="A14" s="223" t="s">
        <v>184</v>
      </c>
      <c r="B14" s="238">
        <v>0.1</v>
      </c>
      <c r="C14" s="249" t="s">
        <v>128</v>
      </c>
      <c r="D14" s="249" t="s">
        <v>128</v>
      </c>
      <c r="E14" s="249" t="s">
        <v>128</v>
      </c>
      <c r="F14" s="251" t="s">
        <v>128</v>
      </c>
      <c r="G14" s="81"/>
      <c r="H14" s="150"/>
      <c r="I14" s="150"/>
    </row>
    <row r="15" spans="1:9" ht="16.5" thickTop="1" x14ac:dyDescent="0.25">
      <c r="A15" s="312"/>
      <c r="B15" s="74"/>
      <c r="C15" s="74"/>
      <c r="D15" s="74"/>
      <c r="E15" s="74"/>
      <c r="F15" s="313"/>
      <c r="H15" s="150"/>
    </row>
    <row r="16" spans="1:9" s="76" customFormat="1" ht="66.75" customHeight="1" thickBot="1" x14ac:dyDescent="0.25">
      <c r="A16" s="353" t="s">
        <v>230</v>
      </c>
      <c r="B16" s="354"/>
      <c r="C16" s="354"/>
      <c r="D16" s="354"/>
      <c r="E16" s="354"/>
      <c r="F16" s="355"/>
    </row>
    <row r="17" spans="1:7" ht="15" thickTop="1" x14ac:dyDescent="0.2"/>
    <row r="18" spans="1:7" ht="15" thickBot="1" x14ac:dyDescent="0.25">
      <c r="A18" s="76" t="s">
        <v>54</v>
      </c>
    </row>
    <row r="19" spans="1:7" ht="42.75" customHeight="1" thickTop="1" thickBot="1" x14ac:dyDescent="0.25">
      <c r="A19" s="356" t="s">
        <v>219</v>
      </c>
      <c r="B19" s="357"/>
      <c r="C19" s="357"/>
      <c r="D19" s="357"/>
      <c r="E19" s="357"/>
      <c r="F19" s="357"/>
      <c r="G19" s="358"/>
    </row>
    <row r="20" spans="1:7" ht="15.6" customHeight="1" x14ac:dyDescent="0.25">
      <c r="A20" s="334" t="s">
        <v>55</v>
      </c>
      <c r="B20" s="336" t="s">
        <v>56</v>
      </c>
      <c r="C20" s="337"/>
      <c r="D20" s="337"/>
      <c r="E20" s="337"/>
      <c r="F20" s="337"/>
      <c r="G20" s="338"/>
    </row>
    <row r="21" spans="1:7" s="76" customFormat="1" ht="45" customHeight="1" thickBot="1" x14ac:dyDescent="0.3">
      <c r="A21" s="335"/>
      <c r="B21" s="77" t="s">
        <v>169</v>
      </c>
      <c r="C21" s="78" t="s">
        <v>57</v>
      </c>
      <c r="D21" s="78" t="s">
        <v>58</v>
      </c>
      <c r="E21" s="79" t="s">
        <v>59</v>
      </c>
      <c r="F21" s="79" t="s">
        <v>60</v>
      </c>
      <c r="G21" s="217" t="s">
        <v>139</v>
      </c>
    </row>
    <row r="22" spans="1:7" ht="19.5" customHeight="1" x14ac:dyDescent="0.25">
      <c r="A22" s="224" t="s">
        <v>231</v>
      </c>
      <c r="B22" s="151">
        <v>2000000</v>
      </c>
      <c r="C22" s="151">
        <v>2000000</v>
      </c>
      <c r="D22" s="151">
        <v>3000000</v>
      </c>
      <c r="E22" s="151">
        <f>'F-1 TPL Svcs DDI Costs'!C15-F11-SUM(B22:D23)</f>
        <v>2170984</v>
      </c>
      <c r="F22" s="149">
        <f>SUM(B22:E22)</f>
        <v>9170984</v>
      </c>
      <c r="G22" s="225"/>
    </row>
    <row r="23" spans="1:7" ht="3" customHeight="1" x14ac:dyDescent="0.25">
      <c r="A23" s="219"/>
      <c r="B23" s="80"/>
      <c r="C23" s="80"/>
      <c r="D23" s="80"/>
      <c r="E23" s="80"/>
      <c r="F23" s="80"/>
      <c r="G23" s="220"/>
    </row>
    <row r="24" spans="1:7" ht="16.5" thickBot="1" x14ac:dyDescent="0.3">
      <c r="A24" s="221" t="s">
        <v>61</v>
      </c>
      <c r="B24" s="239">
        <f>SUM(B22:B22)</f>
        <v>2000000</v>
      </c>
      <c r="C24" s="239">
        <f t="shared" ref="C24:E24" si="0">SUM(C22:C22)</f>
        <v>2000000</v>
      </c>
      <c r="D24" s="239">
        <f t="shared" si="0"/>
        <v>3000000</v>
      </c>
      <c r="E24" s="239">
        <f t="shared" si="0"/>
        <v>2170984</v>
      </c>
      <c r="F24" s="240">
        <f>SUM(B24:E24)</f>
        <v>9170984</v>
      </c>
      <c r="G24" s="226">
        <f>'F-1 TPL Svcs DDI Costs'!C15-'Sch B - DDI Pmnt Milestone'!F11</f>
        <v>9170984</v>
      </c>
    </row>
    <row r="25" spans="1:7" ht="16.5" thickBot="1" x14ac:dyDescent="0.3">
      <c r="A25" s="221" t="s">
        <v>62</v>
      </c>
      <c r="B25" s="241">
        <f>B24/$F$24</f>
        <v>0.21807910688754881</v>
      </c>
      <c r="C25" s="241">
        <f t="shared" ref="C25:E25" si="1">C24/$F$24</f>
        <v>0.21807910688754881</v>
      </c>
      <c r="D25" s="241">
        <f t="shared" si="1"/>
        <v>0.32711866033132325</v>
      </c>
      <c r="E25" s="241">
        <f t="shared" si="1"/>
        <v>0.23672312589357913</v>
      </c>
      <c r="F25" s="242">
        <f>SUM(B25:E25)</f>
        <v>1</v>
      </c>
      <c r="G25" s="225"/>
    </row>
    <row r="26" spans="1:7" ht="25.5" x14ac:dyDescent="0.2">
      <c r="A26" s="222" t="s">
        <v>185</v>
      </c>
      <c r="B26" s="243">
        <v>0.05</v>
      </c>
      <c r="C26" s="244">
        <v>0.15</v>
      </c>
      <c r="D26" s="244">
        <v>0.25</v>
      </c>
      <c r="E26" s="244">
        <v>0.1</v>
      </c>
      <c r="F26" s="252"/>
      <c r="G26" s="225"/>
    </row>
    <row r="27" spans="1:7" s="82" customFormat="1" ht="26.25" thickBot="1" x14ac:dyDescent="0.25">
      <c r="A27" s="223" t="s">
        <v>186</v>
      </c>
      <c r="B27" s="245">
        <v>0.35</v>
      </c>
      <c r="C27" s="246">
        <v>0.3</v>
      </c>
      <c r="D27" s="246">
        <v>0.5</v>
      </c>
      <c r="E27" s="246">
        <v>0.25</v>
      </c>
      <c r="F27" s="253"/>
      <c r="G27" s="227"/>
    </row>
    <row r="28" spans="1:7" s="84" customFormat="1" ht="17.25" thickTop="1" thickBot="1" x14ac:dyDescent="0.3">
      <c r="A28" s="310" t="s">
        <v>63</v>
      </c>
      <c r="B28" s="216">
        <f>F24</f>
        <v>9170984</v>
      </c>
      <c r="C28" s="83"/>
      <c r="D28" s="83"/>
      <c r="E28" s="83"/>
      <c r="F28" s="83"/>
      <c r="G28" s="311"/>
    </row>
    <row r="29" spans="1:7" ht="15.75" x14ac:dyDescent="0.25">
      <c r="A29" s="312"/>
      <c r="B29" s="74"/>
      <c r="C29" s="74"/>
      <c r="D29" s="74"/>
      <c r="E29" s="74"/>
      <c r="F29" s="74"/>
      <c r="G29" s="309"/>
    </row>
    <row r="30" spans="1:7" ht="15" customHeight="1" x14ac:dyDescent="0.2">
      <c r="A30" s="339" t="s">
        <v>187</v>
      </c>
      <c r="B30" s="340"/>
      <c r="C30" s="340"/>
      <c r="D30" s="340"/>
      <c r="E30" s="340"/>
      <c r="F30" s="340"/>
      <c r="G30" s="341"/>
    </row>
    <row r="31" spans="1:7" ht="63" customHeight="1" thickBot="1" x14ac:dyDescent="0.25">
      <c r="A31" s="342"/>
      <c r="B31" s="343"/>
      <c r="C31" s="343"/>
      <c r="D31" s="343"/>
      <c r="E31" s="343"/>
      <c r="F31" s="343"/>
      <c r="G31" s="344"/>
    </row>
    <row r="32" spans="1:7" ht="15" thickTop="1" x14ac:dyDescent="0.2"/>
    <row r="33" spans="2:2" x14ac:dyDescent="0.2">
      <c r="B33" s="75" t="s">
        <v>253</v>
      </c>
    </row>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85" zoomScaleNormal="85" workbookViewId="0">
      <selection activeCell="B7" sqref="B7"/>
    </sheetView>
  </sheetViews>
  <sheetFormatPr defaultColWidth="8.85546875" defaultRowHeight="14.25" x14ac:dyDescent="0.2"/>
  <cols>
    <col min="1" max="1" width="58" style="75" customWidth="1"/>
    <col min="2" max="2" width="48.28515625" style="75" customWidth="1"/>
    <col min="3" max="3" width="19.28515625" style="75" bestFit="1" customWidth="1"/>
    <col min="4" max="5" width="15.7109375" style="75" bestFit="1" customWidth="1"/>
    <col min="6" max="16384" width="8.85546875" style="75"/>
  </cols>
  <sheetData>
    <row r="1" spans="1:7" ht="15.75" x14ac:dyDescent="0.25">
      <c r="A1" s="328" t="s">
        <v>250</v>
      </c>
      <c r="B1" s="328"/>
      <c r="C1" s="303"/>
      <c r="D1" s="303"/>
      <c r="E1" s="303"/>
      <c r="F1" s="303"/>
      <c r="G1" s="303"/>
    </row>
    <row r="2" spans="1:7" ht="15" thickBot="1" x14ac:dyDescent="0.25"/>
    <row r="3" spans="1:7" ht="18.75" thickBot="1" x14ac:dyDescent="0.3">
      <c r="A3" s="359" t="s">
        <v>236</v>
      </c>
      <c r="B3" s="360"/>
    </row>
    <row r="4" spans="1:7" ht="15" thickBot="1" x14ac:dyDescent="0.25"/>
    <row r="5" spans="1:7" ht="18.75" thickBot="1" x14ac:dyDescent="0.3">
      <c r="A5" s="361" t="s">
        <v>168</v>
      </c>
      <c r="B5" s="362"/>
    </row>
    <row r="6" spans="1:7" ht="16.5" thickBot="1" x14ac:dyDescent="0.3">
      <c r="A6" s="85" t="s">
        <v>50</v>
      </c>
      <c r="B6" s="70" t="s">
        <v>51</v>
      </c>
    </row>
    <row r="7" spans="1:7" ht="15" x14ac:dyDescent="0.2">
      <c r="A7" s="86" t="s">
        <v>65</v>
      </c>
      <c r="B7" s="184">
        <f>'F-2 TPL Svcs Ops Costs'!Z13</f>
        <v>6443613.9787999988</v>
      </c>
      <c r="D7" s="191"/>
    </row>
    <row r="8" spans="1:7" ht="15" x14ac:dyDescent="0.2">
      <c r="A8" s="87" t="s">
        <v>66</v>
      </c>
      <c r="B8" s="184">
        <f>'F-2 TPL Svcs Ops Costs'!Z14</f>
        <v>6052221.7387999985</v>
      </c>
      <c r="D8" s="191"/>
    </row>
    <row r="9" spans="1:7" ht="15" x14ac:dyDescent="0.2">
      <c r="A9" s="87" t="s">
        <v>67</v>
      </c>
      <c r="B9" s="184">
        <f>'F-2 TPL Svcs Ops Costs'!Z15</f>
        <v>5863832.7895999998</v>
      </c>
      <c r="D9" s="191"/>
    </row>
    <row r="10" spans="1:7" ht="15" x14ac:dyDescent="0.2">
      <c r="A10" s="87" t="s">
        <v>68</v>
      </c>
      <c r="B10" s="184">
        <f>'F-2 TPL Svcs Ops Costs'!Z16</f>
        <v>5900917.991924</v>
      </c>
      <c r="D10" s="191"/>
      <c r="E10" s="191"/>
    </row>
    <row r="11" spans="1:7" ht="2.85" customHeight="1" x14ac:dyDescent="0.25">
      <c r="A11" s="88"/>
      <c r="B11" s="71"/>
    </row>
    <row r="12" spans="1:7" ht="15.75" x14ac:dyDescent="0.25">
      <c r="A12" s="89" t="s">
        <v>77</v>
      </c>
      <c r="B12" s="192">
        <f>SUM(B7:B11)</f>
        <v>24260586.499123994</v>
      </c>
    </row>
    <row r="13" spans="1:7" ht="2.85" customHeight="1" x14ac:dyDescent="0.25">
      <c r="A13" s="88"/>
      <c r="B13" s="71"/>
    </row>
    <row r="14" spans="1:7" ht="15" x14ac:dyDescent="0.2">
      <c r="A14" s="87" t="s">
        <v>69</v>
      </c>
      <c r="B14" s="184">
        <f>'F-2 TPL Svcs Ops Costs'!Z17</f>
        <v>5939115.7503177198</v>
      </c>
      <c r="D14" s="191"/>
    </row>
    <row r="15" spans="1:7" ht="15" x14ac:dyDescent="0.2">
      <c r="A15" s="87" t="s">
        <v>70</v>
      </c>
      <c r="B15" s="186">
        <f>'F-2 TPL Svcs Ops Costs'!Z18</f>
        <v>5978459.4414632516</v>
      </c>
      <c r="D15" s="191"/>
    </row>
    <row r="16" spans="1:7" ht="15" x14ac:dyDescent="0.2">
      <c r="A16" s="87" t="s">
        <v>71</v>
      </c>
      <c r="B16" s="186">
        <f>'F-2 TPL Svcs Ops Costs'!Z19</f>
        <v>6018983.4433431495</v>
      </c>
      <c r="D16" s="191"/>
    </row>
    <row r="17" spans="1:5" ht="15" x14ac:dyDescent="0.2">
      <c r="A17" s="147" t="s">
        <v>72</v>
      </c>
      <c r="B17" s="186">
        <f>'F-2 TPL Svcs Ops Costs'!Z20</f>
        <v>6060723.1652794443</v>
      </c>
      <c r="D17" s="191"/>
    </row>
    <row r="18" spans="1:5" ht="15" x14ac:dyDescent="0.2">
      <c r="A18" s="147" t="s">
        <v>73</v>
      </c>
      <c r="B18" s="186">
        <f>'F-2 TPL Svcs Ops Costs'!Z21</f>
        <v>6103715.0788738271</v>
      </c>
      <c r="D18" s="191"/>
    </row>
    <row r="19" spans="1:5" ht="2.85" customHeight="1" x14ac:dyDescent="0.25">
      <c r="A19" s="88"/>
      <c r="B19" s="71"/>
    </row>
    <row r="20" spans="1:5" ht="15.75" x14ac:dyDescent="0.25">
      <c r="A20" s="89" t="s">
        <v>77</v>
      </c>
      <c r="B20" s="185">
        <f>SUM(B14:B19)</f>
        <v>30100996.879277393</v>
      </c>
      <c r="E20" s="191"/>
    </row>
    <row r="21" spans="1:5" ht="2.85" customHeight="1" x14ac:dyDescent="0.25">
      <c r="A21" s="88"/>
      <c r="B21" s="71"/>
    </row>
    <row r="22" spans="1:5" ht="16.5" thickBot="1" x14ac:dyDescent="0.3">
      <c r="A22" s="72" t="s">
        <v>78</v>
      </c>
      <c r="B22" s="257">
        <f>B20+B12</f>
        <v>54361583.378401384</v>
      </c>
      <c r="C22" s="226">
        <f>'F-2 TPL Svcs Ops Costs'!C24</f>
        <v>54361583.378401384</v>
      </c>
      <c r="D22" s="258" t="s">
        <v>189</v>
      </c>
    </row>
    <row r="23" spans="1:5" ht="14.25" customHeight="1" x14ac:dyDescent="0.2"/>
    <row r="24" spans="1:5" ht="14.65" customHeight="1" x14ac:dyDescent="0.2">
      <c r="A24" s="363" t="s">
        <v>232</v>
      </c>
      <c r="B24" s="364"/>
    </row>
    <row r="25" spans="1:5" ht="17.850000000000001" customHeight="1" x14ac:dyDescent="0.25">
      <c r="A25" s="365"/>
      <c r="B25" s="366"/>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5" zoomScaleNormal="85" workbookViewId="0">
      <selection activeCell="B7" sqref="B7"/>
    </sheetView>
  </sheetViews>
  <sheetFormatPr defaultColWidth="9" defaultRowHeight="15" x14ac:dyDescent="0.25"/>
  <cols>
    <col min="1" max="1" width="68.28515625" style="90" customWidth="1"/>
    <col min="2" max="2" width="41.7109375" style="90" customWidth="1"/>
    <col min="3" max="3" width="18" style="90" bestFit="1" customWidth="1"/>
    <col min="4" max="16384" width="9" style="90"/>
  </cols>
  <sheetData>
    <row r="1" spans="1:2" ht="16.5" thickBot="1" x14ac:dyDescent="0.3">
      <c r="A1" s="328" t="s">
        <v>250</v>
      </c>
      <c r="B1" s="328"/>
    </row>
    <row r="2" spans="1:2" ht="15.75" thickBot="1" x14ac:dyDescent="0.3"/>
    <row r="3" spans="1:2" ht="18.75" thickBot="1" x14ac:dyDescent="0.3">
      <c r="A3" s="359" t="s">
        <v>248</v>
      </c>
      <c r="B3" s="360"/>
    </row>
    <row r="4" spans="1:2" ht="15.75" thickBot="1" x14ac:dyDescent="0.3"/>
    <row r="5" spans="1:2" ht="18.75" thickBot="1" x14ac:dyDescent="0.3">
      <c r="A5" s="361" t="s">
        <v>170</v>
      </c>
      <c r="B5" s="362"/>
    </row>
    <row r="6" spans="1:2" ht="16.5" thickBot="1" x14ac:dyDescent="0.3">
      <c r="A6" s="85" t="s">
        <v>50</v>
      </c>
      <c r="B6" s="70" t="s">
        <v>51</v>
      </c>
    </row>
    <row r="7" spans="1:2" ht="15.75" x14ac:dyDescent="0.25">
      <c r="A7" s="86" t="s">
        <v>86</v>
      </c>
      <c r="B7" s="184">
        <f>'F-3 TPL Svcs DDI Pool Cost'!C16</f>
        <v>0</v>
      </c>
    </row>
    <row r="8" spans="1:2" ht="15.75" x14ac:dyDescent="0.25">
      <c r="A8" s="91" t="s">
        <v>76</v>
      </c>
      <c r="B8" s="185">
        <f>B7</f>
        <v>0</v>
      </c>
    </row>
    <row r="9" spans="1:2" ht="15.75" x14ac:dyDescent="0.25">
      <c r="A9" s="92" t="s">
        <v>119</v>
      </c>
      <c r="B9" s="186">
        <f>'F-4 TPL Svcs Ops Pool Cost'!R13</f>
        <v>0</v>
      </c>
    </row>
    <row r="10" spans="1:2" ht="15.75" x14ac:dyDescent="0.25">
      <c r="A10" s="92" t="s">
        <v>120</v>
      </c>
      <c r="B10" s="186">
        <f>'F-4 TPL Svcs Ops Pool Cost'!R14</f>
        <v>0</v>
      </c>
    </row>
    <row r="11" spans="1:2" ht="15.75" x14ac:dyDescent="0.25">
      <c r="A11" s="92" t="s">
        <v>121</v>
      </c>
      <c r="B11" s="186">
        <f>'F-4 TPL Svcs Ops Pool Cost'!R15</f>
        <v>0</v>
      </c>
    </row>
    <row r="12" spans="1:2" ht="15.75" x14ac:dyDescent="0.25">
      <c r="A12" s="92" t="s">
        <v>122</v>
      </c>
      <c r="B12" s="186">
        <f>'F-4 TPL Svcs Ops Pool Cost'!R16</f>
        <v>0</v>
      </c>
    </row>
    <row r="13" spans="1:2" ht="15.75" x14ac:dyDescent="0.25">
      <c r="A13" s="93" t="s">
        <v>123</v>
      </c>
      <c r="B13" s="186">
        <f>'F-4 TPL Svcs Ops Pool Cost'!R17</f>
        <v>0</v>
      </c>
    </row>
    <row r="14" spans="1:2" ht="15.75" x14ac:dyDescent="0.25">
      <c r="A14" s="93" t="s">
        <v>124</v>
      </c>
      <c r="B14" s="186">
        <f>'F-4 TPL Svcs Ops Pool Cost'!R18</f>
        <v>0</v>
      </c>
    </row>
    <row r="15" spans="1:2" ht="15.75" x14ac:dyDescent="0.25">
      <c r="A15" s="93" t="s">
        <v>125</v>
      </c>
      <c r="B15" s="186">
        <f>'F-4 TPL Svcs Ops Pool Cost'!R19</f>
        <v>0</v>
      </c>
    </row>
    <row r="16" spans="1:2" ht="15.75" x14ac:dyDescent="0.25">
      <c r="A16" s="148" t="s">
        <v>126</v>
      </c>
      <c r="B16" s="186">
        <f>'F-4 TPL Svcs Ops Pool Cost'!R20</f>
        <v>0</v>
      </c>
    </row>
    <row r="17" spans="1:4" ht="15.75" x14ac:dyDescent="0.25">
      <c r="A17" s="148" t="s">
        <v>127</v>
      </c>
      <c r="B17" s="186">
        <f>'F-4 TPL Svcs Ops Pool Cost'!R21</f>
        <v>0</v>
      </c>
    </row>
    <row r="18" spans="1:4" ht="15.75" x14ac:dyDescent="0.25">
      <c r="A18" s="94" t="s">
        <v>75</v>
      </c>
      <c r="B18" s="185">
        <f>SUM(B9:B17)</f>
        <v>0</v>
      </c>
    </row>
    <row r="19" spans="1:4" ht="6" customHeight="1" x14ac:dyDescent="0.25">
      <c r="A19" s="88"/>
      <c r="B19" s="71"/>
    </row>
    <row r="20" spans="1:4" ht="16.5" thickBot="1" x14ac:dyDescent="0.3">
      <c r="A20" s="95" t="s">
        <v>74</v>
      </c>
      <c r="B20" s="187">
        <f>B18+B8</f>
        <v>0</v>
      </c>
      <c r="C20" s="226">
        <f>'F-3 TPL Svcs DDI Pool Cost'!C16+'F-4 TPL Svcs Ops Pool Cost'!D24</f>
        <v>0</v>
      </c>
      <c r="D20" s="258" t="s">
        <v>189</v>
      </c>
    </row>
    <row r="21" spans="1:4" ht="15.75" x14ac:dyDescent="0.25">
      <c r="A21" s="96"/>
      <c r="B21" s="74"/>
    </row>
    <row r="22" spans="1:4" ht="31.5" customHeight="1" x14ac:dyDescent="0.25">
      <c r="A22" s="367" t="s">
        <v>233</v>
      </c>
      <c r="B22" s="367"/>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zoomScale="85" zoomScaleNormal="85" workbookViewId="0">
      <selection sqref="A1:U1"/>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8" t="s">
        <v>250</v>
      </c>
      <c r="B1" s="328"/>
      <c r="C1" s="328"/>
      <c r="D1" s="328"/>
      <c r="E1" s="328"/>
      <c r="F1" s="328"/>
      <c r="G1" s="328"/>
      <c r="H1" s="328"/>
      <c r="I1" s="328"/>
      <c r="J1" s="328"/>
      <c r="K1" s="328"/>
      <c r="L1" s="328"/>
      <c r="M1" s="328"/>
      <c r="N1" s="328"/>
      <c r="O1" s="328"/>
      <c r="P1" s="328"/>
      <c r="Q1" s="328"/>
      <c r="R1" s="328"/>
      <c r="S1" s="328"/>
      <c r="T1" s="328"/>
      <c r="U1" s="328"/>
    </row>
    <row r="2" spans="1:23" ht="15" thickBot="1" x14ac:dyDescent="0.25"/>
    <row r="3" spans="1:23" ht="18.75" thickBot="1" x14ac:dyDescent="0.3">
      <c r="A3" s="369" t="s">
        <v>237</v>
      </c>
      <c r="B3" s="370"/>
      <c r="C3" s="371"/>
      <c r="D3" s="371"/>
      <c r="E3" s="371"/>
      <c r="F3" s="371"/>
      <c r="G3" s="371"/>
      <c r="H3" s="371"/>
      <c r="I3" s="371"/>
      <c r="J3" s="371"/>
      <c r="K3" s="371"/>
      <c r="L3" s="371"/>
      <c r="M3" s="371"/>
      <c r="N3" s="371"/>
      <c r="O3" s="371"/>
      <c r="P3" s="371"/>
      <c r="Q3" s="371"/>
      <c r="R3" s="371"/>
      <c r="S3" s="371"/>
      <c r="T3" s="371"/>
      <c r="U3" s="372"/>
    </row>
    <row r="4" spans="1:23" ht="15" thickBot="1" x14ac:dyDescent="0.25"/>
    <row r="5" spans="1:23" ht="18.75" thickBot="1" x14ac:dyDescent="0.3">
      <c r="A5" s="373" t="s">
        <v>1</v>
      </c>
      <c r="B5" s="374"/>
      <c r="C5" s="375"/>
      <c r="D5" s="375"/>
      <c r="E5" s="375"/>
      <c r="F5" s="375"/>
      <c r="G5" s="375"/>
      <c r="H5" s="375"/>
      <c r="I5" s="375"/>
      <c r="J5" s="375"/>
      <c r="K5" s="375"/>
      <c r="L5" s="375"/>
      <c r="M5" s="375"/>
      <c r="N5" s="375"/>
      <c r="O5" s="375"/>
      <c r="P5" s="375"/>
      <c r="Q5" s="375"/>
      <c r="R5" s="375"/>
      <c r="S5" s="375"/>
      <c r="T5" s="375"/>
      <c r="U5" s="376"/>
    </row>
    <row r="6" spans="1:23" ht="15.75" customHeight="1" x14ac:dyDescent="0.25">
      <c r="A6" s="377" t="s">
        <v>2</v>
      </c>
      <c r="B6" s="379" t="s">
        <v>3</v>
      </c>
      <c r="C6" s="380"/>
      <c r="D6" s="380"/>
      <c r="E6" s="380"/>
      <c r="F6" s="380"/>
      <c r="G6" s="380"/>
      <c r="H6" s="380"/>
      <c r="I6" s="380"/>
      <c r="J6" s="380"/>
      <c r="K6" s="380"/>
      <c r="L6" s="380"/>
      <c r="M6" s="380"/>
      <c r="N6" s="380"/>
      <c r="O6" s="380"/>
      <c r="P6" s="380"/>
      <c r="Q6" s="380"/>
      <c r="R6" s="380"/>
      <c r="S6" s="380"/>
      <c r="T6" s="380"/>
      <c r="U6" s="381"/>
    </row>
    <row r="7" spans="1:23" s="157" customFormat="1" ht="36.6" customHeight="1" thickBot="1" x14ac:dyDescent="0.3">
      <c r="A7" s="378"/>
      <c r="B7" s="9" t="s">
        <v>0</v>
      </c>
      <c r="C7" s="156" t="s">
        <v>171</v>
      </c>
      <c r="D7" s="10" t="s">
        <v>129</v>
      </c>
      <c r="E7" s="158" t="s">
        <v>152</v>
      </c>
      <c r="F7" s="10" t="s">
        <v>130</v>
      </c>
      <c r="G7" s="158" t="s">
        <v>153</v>
      </c>
      <c r="H7" s="10" t="s">
        <v>131</v>
      </c>
      <c r="I7" s="158" t="s">
        <v>154</v>
      </c>
      <c r="J7" s="10" t="s">
        <v>132</v>
      </c>
      <c r="K7" s="158" t="s">
        <v>155</v>
      </c>
      <c r="L7" s="158" t="s">
        <v>133</v>
      </c>
      <c r="M7" s="158" t="s">
        <v>156</v>
      </c>
      <c r="N7" s="158" t="s">
        <v>134</v>
      </c>
      <c r="O7" s="158" t="s">
        <v>157</v>
      </c>
      <c r="P7" s="158" t="s">
        <v>135</v>
      </c>
      <c r="Q7" s="158" t="s">
        <v>158</v>
      </c>
      <c r="R7" s="158" t="s">
        <v>136</v>
      </c>
      <c r="S7" s="158" t="s">
        <v>159</v>
      </c>
      <c r="T7" s="158" t="s">
        <v>137</v>
      </c>
      <c r="U7" s="158" t="s">
        <v>160</v>
      </c>
    </row>
    <row r="8" spans="1:23" ht="15" x14ac:dyDescent="0.2">
      <c r="A8" s="3" t="s">
        <v>4</v>
      </c>
      <c r="B8" s="159">
        <v>145</v>
      </c>
      <c r="C8" s="160">
        <f>B8*$B$60</f>
        <v>145</v>
      </c>
      <c r="D8" s="159">
        <v>145</v>
      </c>
      <c r="E8" s="160">
        <f>D8*$B$60</f>
        <v>145</v>
      </c>
      <c r="F8" s="159">
        <v>145</v>
      </c>
      <c r="G8" s="160">
        <f>F8*$B$60</f>
        <v>145</v>
      </c>
      <c r="H8" s="159">
        <v>145</v>
      </c>
      <c r="I8" s="160">
        <f>H8*$B$60</f>
        <v>145</v>
      </c>
      <c r="J8" s="159">
        <v>145</v>
      </c>
      <c r="K8" s="160">
        <f>J8*$B$60</f>
        <v>145</v>
      </c>
      <c r="L8" s="159">
        <v>145</v>
      </c>
      <c r="M8" s="160">
        <f>L8*$B$60</f>
        <v>145</v>
      </c>
      <c r="N8" s="159">
        <v>145</v>
      </c>
      <c r="O8" s="160">
        <f>N8*$B$60</f>
        <v>145</v>
      </c>
      <c r="P8" s="159">
        <v>145</v>
      </c>
      <c r="Q8" s="160">
        <f>P8*$B$60</f>
        <v>145</v>
      </c>
      <c r="R8" s="159">
        <v>145</v>
      </c>
      <c r="S8" s="160">
        <f>R8*$B$60</f>
        <v>145</v>
      </c>
      <c r="T8" s="159">
        <v>145</v>
      </c>
      <c r="U8" s="160">
        <f>T8*$B$60</f>
        <v>145</v>
      </c>
      <c r="W8" s="157"/>
    </row>
    <row r="9" spans="1:23" ht="15" x14ac:dyDescent="0.2">
      <c r="A9" s="3" t="s">
        <v>5</v>
      </c>
      <c r="B9" s="159">
        <v>175</v>
      </c>
      <c r="C9" s="160">
        <f t="shared" ref="C9:E51" si="0">B9*$B$60</f>
        <v>175</v>
      </c>
      <c r="D9" s="159">
        <v>175</v>
      </c>
      <c r="E9" s="160">
        <f t="shared" si="0"/>
        <v>175</v>
      </c>
      <c r="F9" s="159">
        <v>175</v>
      </c>
      <c r="G9" s="160">
        <f t="shared" ref="G9" si="1">F9*$B$60</f>
        <v>175</v>
      </c>
      <c r="H9" s="159">
        <v>175</v>
      </c>
      <c r="I9" s="160">
        <f t="shared" ref="I9" si="2">H9*$B$60</f>
        <v>175</v>
      </c>
      <c r="J9" s="159">
        <v>175</v>
      </c>
      <c r="K9" s="160">
        <f t="shared" ref="K9" si="3">J9*$B$60</f>
        <v>175</v>
      </c>
      <c r="L9" s="159">
        <v>175</v>
      </c>
      <c r="M9" s="160">
        <f t="shared" ref="M9" si="4">L9*$B$60</f>
        <v>175</v>
      </c>
      <c r="N9" s="159">
        <v>175</v>
      </c>
      <c r="O9" s="160">
        <f t="shared" ref="O9" si="5">N9*$B$60</f>
        <v>175</v>
      </c>
      <c r="P9" s="159">
        <v>175</v>
      </c>
      <c r="Q9" s="160">
        <f t="shared" ref="Q9" si="6">P9*$B$60</f>
        <v>175</v>
      </c>
      <c r="R9" s="159">
        <v>175</v>
      </c>
      <c r="S9" s="160">
        <f t="shared" ref="S9" si="7">R9*$B$60</f>
        <v>175</v>
      </c>
      <c r="T9" s="159">
        <v>175</v>
      </c>
      <c r="U9" s="160">
        <f t="shared" ref="U9" si="8">T9*$B$60</f>
        <v>175</v>
      </c>
    </row>
    <row r="10" spans="1:23" ht="15" x14ac:dyDescent="0.2">
      <c r="A10" s="3" t="s">
        <v>254</v>
      </c>
      <c r="B10" s="159">
        <v>115.22</v>
      </c>
      <c r="C10" s="160">
        <f t="shared" si="0"/>
        <v>115.22</v>
      </c>
      <c r="D10" s="159">
        <v>115.22</v>
      </c>
      <c r="E10" s="160">
        <f t="shared" si="0"/>
        <v>115.22</v>
      </c>
      <c r="F10" s="159">
        <v>115.22</v>
      </c>
      <c r="G10" s="160">
        <f t="shared" ref="G10" si="9">F10*$B$60</f>
        <v>115.22</v>
      </c>
      <c r="H10" s="159">
        <v>115.22</v>
      </c>
      <c r="I10" s="160">
        <f t="shared" ref="I10" si="10">H10*$B$60</f>
        <v>115.22</v>
      </c>
      <c r="J10" s="159">
        <v>115.22</v>
      </c>
      <c r="K10" s="160">
        <f t="shared" ref="K10" si="11">J10*$B$60</f>
        <v>115.22</v>
      </c>
      <c r="L10" s="159">
        <v>115.22</v>
      </c>
      <c r="M10" s="160">
        <f t="shared" ref="M10" si="12">L10*$B$60</f>
        <v>115.22</v>
      </c>
      <c r="N10" s="159">
        <v>115.22</v>
      </c>
      <c r="O10" s="160">
        <f t="shared" ref="O10" si="13">N10*$B$60</f>
        <v>115.22</v>
      </c>
      <c r="P10" s="159">
        <v>115.22</v>
      </c>
      <c r="Q10" s="160">
        <f t="shared" ref="Q10" si="14">P10*$B$60</f>
        <v>115.22</v>
      </c>
      <c r="R10" s="159">
        <v>115.22</v>
      </c>
      <c r="S10" s="160">
        <f t="shared" ref="S10" si="15">R10*$B$60</f>
        <v>115.22</v>
      </c>
      <c r="T10" s="159">
        <v>115.22</v>
      </c>
      <c r="U10" s="160">
        <f t="shared" ref="U10" si="16">T10*$B$60</f>
        <v>115.22</v>
      </c>
    </row>
    <row r="11" spans="1:23" ht="15" x14ac:dyDescent="0.2">
      <c r="A11" s="3" t="s">
        <v>255</v>
      </c>
      <c r="B11" s="159">
        <v>168.75</v>
      </c>
      <c r="C11" s="160">
        <f t="shared" si="0"/>
        <v>168.75</v>
      </c>
      <c r="D11" s="159">
        <v>168.75</v>
      </c>
      <c r="E11" s="160">
        <f t="shared" si="0"/>
        <v>168.75</v>
      </c>
      <c r="F11" s="159">
        <v>168.75</v>
      </c>
      <c r="G11" s="160">
        <f t="shared" ref="G11" si="17">F11*$B$60</f>
        <v>168.75</v>
      </c>
      <c r="H11" s="159">
        <v>168.75</v>
      </c>
      <c r="I11" s="160">
        <f t="shared" ref="I11" si="18">H11*$B$60</f>
        <v>168.75</v>
      </c>
      <c r="J11" s="159">
        <v>168.75</v>
      </c>
      <c r="K11" s="160">
        <f t="shared" ref="K11" si="19">J11*$B$60</f>
        <v>168.75</v>
      </c>
      <c r="L11" s="159">
        <v>168.75</v>
      </c>
      <c r="M11" s="160">
        <f t="shared" ref="M11" si="20">L11*$B$60</f>
        <v>168.75</v>
      </c>
      <c r="N11" s="159">
        <v>168.75</v>
      </c>
      <c r="O11" s="160">
        <f t="shared" ref="O11" si="21">N11*$B$60</f>
        <v>168.75</v>
      </c>
      <c r="P11" s="159">
        <v>168.75</v>
      </c>
      <c r="Q11" s="160">
        <f t="shared" ref="Q11" si="22">P11*$B$60</f>
        <v>168.75</v>
      </c>
      <c r="R11" s="159">
        <v>168.75</v>
      </c>
      <c r="S11" s="160">
        <f t="shared" ref="S11" si="23">R11*$B$60</f>
        <v>168.75</v>
      </c>
      <c r="T11" s="159">
        <v>168.75</v>
      </c>
      <c r="U11" s="160">
        <f t="shared" ref="U11" si="24">T11*$B$60</f>
        <v>168.75</v>
      </c>
    </row>
    <row r="12" spans="1:23" ht="15" x14ac:dyDescent="0.2">
      <c r="A12" s="3" t="s">
        <v>92</v>
      </c>
      <c r="B12" s="159">
        <v>110.2</v>
      </c>
      <c r="C12" s="160">
        <f t="shared" si="0"/>
        <v>110.2</v>
      </c>
      <c r="D12" s="159">
        <v>110.2</v>
      </c>
      <c r="E12" s="160">
        <f t="shared" si="0"/>
        <v>110.2</v>
      </c>
      <c r="F12" s="159">
        <v>110.2</v>
      </c>
      <c r="G12" s="160">
        <f t="shared" ref="G12" si="25">F12*$B$60</f>
        <v>110.2</v>
      </c>
      <c r="H12" s="159">
        <v>110.2</v>
      </c>
      <c r="I12" s="160">
        <f t="shared" ref="I12" si="26">H12*$B$60</f>
        <v>110.2</v>
      </c>
      <c r="J12" s="159">
        <v>110.2</v>
      </c>
      <c r="K12" s="160">
        <f t="shared" ref="K12" si="27">J12*$B$60</f>
        <v>110.2</v>
      </c>
      <c r="L12" s="159">
        <v>110.2</v>
      </c>
      <c r="M12" s="160">
        <f t="shared" ref="M12" si="28">L12*$B$60</f>
        <v>110.2</v>
      </c>
      <c r="N12" s="159">
        <v>110.2</v>
      </c>
      <c r="O12" s="160">
        <f t="shared" ref="O12" si="29">N12*$B$60</f>
        <v>110.2</v>
      </c>
      <c r="P12" s="159">
        <v>110.2</v>
      </c>
      <c r="Q12" s="160">
        <f t="shared" ref="Q12" si="30">P12*$B$60</f>
        <v>110.2</v>
      </c>
      <c r="R12" s="159">
        <v>110.2</v>
      </c>
      <c r="S12" s="160">
        <f t="shared" ref="S12" si="31">R12*$B$60</f>
        <v>110.2</v>
      </c>
      <c r="T12" s="159">
        <v>110.2</v>
      </c>
      <c r="U12" s="160">
        <f t="shared" ref="U12" si="32">T12*$B$60</f>
        <v>110.2</v>
      </c>
    </row>
    <row r="13" spans="1:23" ht="15" x14ac:dyDescent="0.2">
      <c r="A13" s="3" t="s">
        <v>256</v>
      </c>
      <c r="B13" s="159">
        <v>121.34</v>
      </c>
      <c r="C13" s="160">
        <f t="shared" si="0"/>
        <v>121.34</v>
      </c>
      <c r="D13" s="159">
        <v>121.34</v>
      </c>
      <c r="E13" s="160">
        <f t="shared" si="0"/>
        <v>121.34</v>
      </c>
      <c r="F13" s="159">
        <v>121.34</v>
      </c>
      <c r="G13" s="160">
        <f t="shared" ref="G13" si="33">F13*$B$60</f>
        <v>121.34</v>
      </c>
      <c r="H13" s="159">
        <v>121.34</v>
      </c>
      <c r="I13" s="160">
        <f t="shared" ref="I13" si="34">H13*$B$60</f>
        <v>121.34</v>
      </c>
      <c r="J13" s="159">
        <v>121.34</v>
      </c>
      <c r="K13" s="160">
        <f t="shared" ref="K13" si="35">J13*$B$60</f>
        <v>121.34</v>
      </c>
      <c r="L13" s="159">
        <v>121.34</v>
      </c>
      <c r="M13" s="160">
        <f t="shared" ref="M13" si="36">L13*$B$60</f>
        <v>121.34</v>
      </c>
      <c r="N13" s="159">
        <v>121.34</v>
      </c>
      <c r="O13" s="160">
        <f t="shared" ref="O13" si="37">N13*$B$60</f>
        <v>121.34</v>
      </c>
      <c r="P13" s="159">
        <v>121.34</v>
      </c>
      <c r="Q13" s="160">
        <f t="shared" ref="Q13" si="38">P13*$B$60</f>
        <v>121.34</v>
      </c>
      <c r="R13" s="159">
        <v>121.34</v>
      </c>
      <c r="S13" s="160">
        <f t="shared" ref="S13" si="39">R13*$B$60</f>
        <v>121.34</v>
      </c>
      <c r="T13" s="159">
        <v>121.34</v>
      </c>
      <c r="U13" s="160">
        <f t="shared" ref="U13" si="40">T13*$B$60</f>
        <v>121.34</v>
      </c>
    </row>
    <row r="14" spans="1:23" ht="15" x14ac:dyDescent="0.2">
      <c r="A14" s="3" t="s">
        <v>96</v>
      </c>
      <c r="B14" s="159">
        <v>142.5</v>
      </c>
      <c r="C14" s="160">
        <f t="shared" si="0"/>
        <v>142.5</v>
      </c>
      <c r="D14" s="159">
        <v>142.5</v>
      </c>
      <c r="E14" s="160">
        <f t="shared" si="0"/>
        <v>142.5</v>
      </c>
      <c r="F14" s="159">
        <v>142.5</v>
      </c>
      <c r="G14" s="160">
        <f t="shared" ref="G14" si="41">F14*$B$60</f>
        <v>142.5</v>
      </c>
      <c r="H14" s="159">
        <v>142.5</v>
      </c>
      <c r="I14" s="160">
        <f t="shared" ref="I14" si="42">H14*$B$60</f>
        <v>142.5</v>
      </c>
      <c r="J14" s="159">
        <v>142.5</v>
      </c>
      <c r="K14" s="160">
        <f t="shared" ref="K14" si="43">J14*$B$60</f>
        <v>142.5</v>
      </c>
      <c r="L14" s="159">
        <v>142.5</v>
      </c>
      <c r="M14" s="160">
        <f t="shared" ref="M14" si="44">L14*$B$60</f>
        <v>142.5</v>
      </c>
      <c r="N14" s="159">
        <v>142.5</v>
      </c>
      <c r="O14" s="160">
        <f t="shared" ref="O14" si="45">N14*$B$60</f>
        <v>142.5</v>
      </c>
      <c r="P14" s="159">
        <v>142.5</v>
      </c>
      <c r="Q14" s="160">
        <f t="shared" ref="Q14" si="46">P14*$B$60</f>
        <v>142.5</v>
      </c>
      <c r="R14" s="159">
        <v>142.5</v>
      </c>
      <c r="S14" s="160">
        <f t="shared" ref="S14" si="47">R14*$B$60</f>
        <v>142.5</v>
      </c>
      <c r="T14" s="159">
        <v>142.5</v>
      </c>
      <c r="U14" s="160">
        <f t="shared" ref="U14" si="48">T14*$B$60</f>
        <v>142.5</v>
      </c>
    </row>
    <row r="15" spans="1:23" ht="15" x14ac:dyDescent="0.2">
      <c r="A15" s="3" t="s">
        <v>257</v>
      </c>
      <c r="B15" s="159">
        <v>121.34</v>
      </c>
      <c r="C15" s="160">
        <f t="shared" si="0"/>
        <v>121.34</v>
      </c>
      <c r="D15" s="159">
        <v>121.34</v>
      </c>
      <c r="E15" s="160">
        <f t="shared" si="0"/>
        <v>121.34</v>
      </c>
      <c r="F15" s="159">
        <v>121.34</v>
      </c>
      <c r="G15" s="160">
        <f t="shared" ref="G15" si="49">F15*$B$60</f>
        <v>121.34</v>
      </c>
      <c r="H15" s="159">
        <v>121.34</v>
      </c>
      <c r="I15" s="160">
        <f t="shared" ref="I15" si="50">H15*$B$60</f>
        <v>121.34</v>
      </c>
      <c r="J15" s="159">
        <v>121.34</v>
      </c>
      <c r="K15" s="160">
        <f t="shared" ref="K15" si="51">J15*$B$60</f>
        <v>121.34</v>
      </c>
      <c r="L15" s="159">
        <v>121.34</v>
      </c>
      <c r="M15" s="160">
        <f t="shared" ref="M15" si="52">L15*$B$60</f>
        <v>121.34</v>
      </c>
      <c r="N15" s="159">
        <v>121.34</v>
      </c>
      <c r="O15" s="160">
        <f t="shared" ref="O15" si="53">N15*$B$60</f>
        <v>121.34</v>
      </c>
      <c r="P15" s="159">
        <v>121.34</v>
      </c>
      <c r="Q15" s="160">
        <f t="shared" ref="Q15" si="54">P15*$B$60</f>
        <v>121.34</v>
      </c>
      <c r="R15" s="159">
        <v>121.34</v>
      </c>
      <c r="S15" s="160">
        <f t="shared" ref="S15" si="55">R15*$B$60</f>
        <v>121.34</v>
      </c>
      <c r="T15" s="159">
        <v>121.34</v>
      </c>
      <c r="U15" s="160">
        <f t="shared" ref="U15" si="56">T15*$B$60</f>
        <v>121.34</v>
      </c>
    </row>
    <row r="16" spans="1:23" ht="15" x14ac:dyDescent="0.2">
      <c r="A16" s="3" t="s">
        <v>258</v>
      </c>
      <c r="B16" s="159">
        <v>121.34</v>
      </c>
      <c r="C16" s="160">
        <f t="shared" si="0"/>
        <v>121.34</v>
      </c>
      <c r="D16" s="159">
        <v>121.34</v>
      </c>
      <c r="E16" s="160">
        <f t="shared" si="0"/>
        <v>121.34</v>
      </c>
      <c r="F16" s="159">
        <v>121.34</v>
      </c>
      <c r="G16" s="160">
        <f t="shared" ref="G16" si="57">F16*$B$60</f>
        <v>121.34</v>
      </c>
      <c r="H16" s="159">
        <v>121.34</v>
      </c>
      <c r="I16" s="160">
        <f t="shared" ref="I16" si="58">H16*$B$60</f>
        <v>121.34</v>
      </c>
      <c r="J16" s="159">
        <v>121.34</v>
      </c>
      <c r="K16" s="160">
        <f t="shared" ref="K16" si="59">J16*$B$60</f>
        <v>121.34</v>
      </c>
      <c r="L16" s="159">
        <v>121.34</v>
      </c>
      <c r="M16" s="160">
        <f t="shared" ref="M16" si="60">L16*$B$60</f>
        <v>121.34</v>
      </c>
      <c r="N16" s="159">
        <v>121.34</v>
      </c>
      <c r="O16" s="160">
        <f t="shared" ref="O16" si="61">N16*$B$60</f>
        <v>121.34</v>
      </c>
      <c r="P16" s="159">
        <v>121.34</v>
      </c>
      <c r="Q16" s="160">
        <f t="shared" ref="Q16" si="62">P16*$B$60</f>
        <v>121.34</v>
      </c>
      <c r="R16" s="159">
        <v>121.34</v>
      </c>
      <c r="S16" s="160">
        <f t="shared" ref="S16" si="63">R16*$B$60</f>
        <v>121.34</v>
      </c>
      <c r="T16" s="159">
        <v>121.34</v>
      </c>
      <c r="U16" s="160">
        <f t="shared" ref="U16" si="64">T16*$B$60</f>
        <v>121.34</v>
      </c>
    </row>
    <row r="17" spans="1:21" ht="15" x14ac:dyDescent="0.2">
      <c r="A17" s="3" t="s">
        <v>7</v>
      </c>
      <c r="B17" s="159">
        <v>95</v>
      </c>
      <c r="C17" s="160">
        <f t="shared" si="0"/>
        <v>95</v>
      </c>
      <c r="D17" s="159">
        <v>95</v>
      </c>
      <c r="E17" s="160">
        <f t="shared" si="0"/>
        <v>95</v>
      </c>
      <c r="F17" s="159">
        <v>95</v>
      </c>
      <c r="G17" s="160">
        <f t="shared" ref="G17" si="65">F17*$B$60</f>
        <v>95</v>
      </c>
      <c r="H17" s="159">
        <v>95</v>
      </c>
      <c r="I17" s="160">
        <f t="shared" ref="I17" si="66">H17*$B$60</f>
        <v>95</v>
      </c>
      <c r="J17" s="159">
        <v>95</v>
      </c>
      <c r="K17" s="160">
        <f t="shared" ref="K17" si="67">J17*$B$60</f>
        <v>95</v>
      </c>
      <c r="L17" s="159">
        <v>95</v>
      </c>
      <c r="M17" s="160">
        <f t="shared" ref="M17" si="68">L17*$B$60</f>
        <v>95</v>
      </c>
      <c r="N17" s="159">
        <v>95</v>
      </c>
      <c r="O17" s="160">
        <f t="shared" ref="O17" si="69">N17*$B$60</f>
        <v>95</v>
      </c>
      <c r="P17" s="159">
        <v>95</v>
      </c>
      <c r="Q17" s="160">
        <f t="shared" ref="Q17" si="70">P17*$B$60</f>
        <v>95</v>
      </c>
      <c r="R17" s="159">
        <v>95</v>
      </c>
      <c r="S17" s="160">
        <f t="shared" ref="S17" si="71">R17*$B$60</f>
        <v>95</v>
      </c>
      <c r="T17" s="159">
        <v>95</v>
      </c>
      <c r="U17" s="160">
        <f t="shared" ref="U17" si="72">T17*$B$60</f>
        <v>95</v>
      </c>
    </row>
    <row r="18" spans="1:21" ht="15" x14ac:dyDescent="0.2">
      <c r="A18" s="3" t="s">
        <v>263</v>
      </c>
      <c r="B18" s="159">
        <v>55.25</v>
      </c>
      <c r="C18" s="160">
        <f t="shared" si="0"/>
        <v>55.25</v>
      </c>
      <c r="D18" s="159">
        <v>55.25</v>
      </c>
      <c r="E18" s="160">
        <f t="shared" si="0"/>
        <v>55.25</v>
      </c>
      <c r="F18" s="159">
        <v>55.25</v>
      </c>
      <c r="G18" s="160">
        <f t="shared" ref="G18" si="73">F18*$B$60</f>
        <v>55.25</v>
      </c>
      <c r="H18" s="159">
        <v>55.25</v>
      </c>
      <c r="I18" s="160">
        <f t="shared" ref="I18" si="74">H18*$B$60</f>
        <v>55.25</v>
      </c>
      <c r="J18" s="159">
        <v>55.25</v>
      </c>
      <c r="K18" s="160">
        <f t="shared" ref="K18" si="75">J18*$B$60</f>
        <v>55.25</v>
      </c>
      <c r="L18" s="159">
        <v>55.25</v>
      </c>
      <c r="M18" s="160">
        <f t="shared" ref="M18" si="76">L18*$B$60</f>
        <v>55.25</v>
      </c>
      <c r="N18" s="159">
        <v>55.25</v>
      </c>
      <c r="O18" s="160">
        <f t="shared" ref="O18" si="77">N18*$B$60</f>
        <v>55.25</v>
      </c>
      <c r="P18" s="159">
        <v>55.25</v>
      </c>
      <c r="Q18" s="160">
        <f t="shared" ref="Q18" si="78">P18*$B$60</f>
        <v>55.25</v>
      </c>
      <c r="R18" s="159">
        <v>55.25</v>
      </c>
      <c r="S18" s="160">
        <f t="shared" ref="S18" si="79">R18*$B$60</f>
        <v>55.25</v>
      </c>
      <c r="T18" s="159">
        <v>55.25</v>
      </c>
      <c r="U18" s="160">
        <f t="shared" ref="U18" si="80">T18*$B$60</f>
        <v>55.25</v>
      </c>
    </row>
    <row r="19" spans="1:21" ht="15" x14ac:dyDescent="0.2">
      <c r="A19" s="3" t="s">
        <v>259</v>
      </c>
      <c r="B19" s="159">
        <v>47.5</v>
      </c>
      <c r="C19" s="160">
        <f t="shared" si="0"/>
        <v>47.5</v>
      </c>
      <c r="D19" s="159">
        <v>47.5</v>
      </c>
      <c r="E19" s="160">
        <f t="shared" si="0"/>
        <v>47.5</v>
      </c>
      <c r="F19" s="159">
        <v>47.5</v>
      </c>
      <c r="G19" s="160">
        <f t="shared" ref="G19" si="81">F19*$B$60</f>
        <v>47.5</v>
      </c>
      <c r="H19" s="159">
        <v>47.5</v>
      </c>
      <c r="I19" s="160">
        <f t="shared" ref="I19" si="82">H19*$B$60</f>
        <v>47.5</v>
      </c>
      <c r="J19" s="159">
        <v>47.5</v>
      </c>
      <c r="K19" s="160">
        <f t="shared" ref="K19" si="83">J19*$B$60</f>
        <v>47.5</v>
      </c>
      <c r="L19" s="159">
        <v>47.5</v>
      </c>
      <c r="M19" s="160">
        <f t="shared" ref="M19" si="84">L19*$B$60</f>
        <v>47.5</v>
      </c>
      <c r="N19" s="159">
        <v>47.5</v>
      </c>
      <c r="O19" s="160">
        <f t="shared" ref="O19" si="85">N19*$B$60</f>
        <v>47.5</v>
      </c>
      <c r="P19" s="159">
        <v>47.5</v>
      </c>
      <c r="Q19" s="160">
        <f t="shared" ref="Q19" si="86">P19*$B$60</f>
        <v>47.5</v>
      </c>
      <c r="R19" s="159">
        <v>47.5</v>
      </c>
      <c r="S19" s="160">
        <f t="shared" ref="S19" si="87">R19*$B$60</f>
        <v>47.5</v>
      </c>
      <c r="T19" s="159">
        <v>47.5</v>
      </c>
      <c r="U19" s="160">
        <f t="shared" ref="U19" si="88">T19*$B$60</f>
        <v>47.5</v>
      </c>
    </row>
    <row r="20" spans="1:21" ht="15" x14ac:dyDescent="0.2">
      <c r="A20" s="3" t="s">
        <v>260</v>
      </c>
      <c r="B20" s="159">
        <v>89.04</v>
      </c>
      <c r="C20" s="160">
        <f t="shared" si="0"/>
        <v>89.04</v>
      </c>
      <c r="D20" s="159">
        <v>89.04</v>
      </c>
      <c r="E20" s="160">
        <f t="shared" si="0"/>
        <v>89.04</v>
      </c>
      <c r="F20" s="159">
        <v>89.04</v>
      </c>
      <c r="G20" s="160">
        <f t="shared" ref="G20" si="89">F20*$B$60</f>
        <v>89.04</v>
      </c>
      <c r="H20" s="159">
        <v>89.04</v>
      </c>
      <c r="I20" s="160">
        <f t="shared" ref="I20" si="90">H20*$B$60</f>
        <v>89.04</v>
      </c>
      <c r="J20" s="159">
        <v>89.04</v>
      </c>
      <c r="K20" s="160">
        <f t="shared" ref="K20" si="91">J20*$B$60</f>
        <v>89.04</v>
      </c>
      <c r="L20" s="159">
        <v>89.04</v>
      </c>
      <c r="M20" s="160">
        <f t="shared" ref="M20" si="92">L20*$B$60</f>
        <v>89.04</v>
      </c>
      <c r="N20" s="159">
        <v>89.04</v>
      </c>
      <c r="O20" s="160">
        <f t="shared" ref="O20" si="93">N20*$B$60</f>
        <v>89.04</v>
      </c>
      <c r="P20" s="159">
        <v>89.04</v>
      </c>
      <c r="Q20" s="160">
        <f t="shared" ref="Q20" si="94">P20*$B$60</f>
        <v>89.04</v>
      </c>
      <c r="R20" s="159">
        <v>89.04</v>
      </c>
      <c r="S20" s="160">
        <f t="shared" ref="S20" si="95">R20*$B$60</f>
        <v>89.04</v>
      </c>
      <c r="T20" s="159">
        <v>89.04</v>
      </c>
      <c r="U20" s="160">
        <f t="shared" ref="U20" si="96">T20*$B$60</f>
        <v>89.04</v>
      </c>
    </row>
    <row r="21" spans="1:21" ht="15" x14ac:dyDescent="0.2">
      <c r="A21" s="3" t="s">
        <v>261</v>
      </c>
      <c r="B21" s="159">
        <v>141</v>
      </c>
      <c r="C21" s="160">
        <f t="shared" si="0"/>
        <v>141</v>
      </c>
      <c r="D21" s="159">
        <v>141</v>
      </c>
      <c r="E21" s="160">
        <f t="shared" si="0"/>
        <v>141</v>
      </c>
      <c r="F21" s="159">
        <v>141</v>
      </c>
      <c r="G21" s="160">
        <f t="shared" ref="G21" si="97">F21*$B$60</f>
        <v>141</v>
      </c>
      <c r="H21" s="159">
        <v>141</v>
      </c>
      <c r="I21" s="160">
        <f t="shared" ref="I21" si="98">H21*$B$60</f>
        <v>141</v>
      </c>
      <c r="J21" s="159">
        <v>141</v>
      </c>
      <c r="K21" s="160">
        <f t="shared" ref="K21" si="99">J21*$B$60</f>
        <v>141</v>
      </c>
      <c r="L21" s="159">
        <v>141</v>
      </c>
      <c r="M21" s="160">
        <f t="shared" ref="M21" si="100">L21*$B$60</f>
        <v>141</v>
      </c>
      <c r="N21" s="159">
        <v>141</v>
      </c>
      <c r="O21" s="160">
        <f t="shared" ref="O21" si="101">N21*$B$60</f>
        <v>141</v>
      </c>
      <c r="P21" s="159">
        <v>141</v>
      </c>
      <c r="Q21" s="160">
        <f t="shared" ref="Q21" si="102">P21*$B$60</f>
        <v>141</v>
      </c>
      <c r="R21" s="159">
        <v>141</v>
      </c>
      <c r="S21" s="160">
        <f t="shared" ref="S21" si="103">R21*$B$60</f>
        <v>141</v>
      </c>
      <c r="T21" s="159">
        <v>141</v>
      </c>
      <c r="U21" s="160">
        <f t="shared" ref="U21" si="104">T21*$B$60</f>
        <v>141</v>
      </c>
    </row>
    <row r="22" spans="1:21" ht="15" x14ac:dyDescent="0.2">
      <c r="A22" s="3" t="s">
        <v>262</v>
      </c>
      <c r="B22" s="159">
        <v>89.04</v>
      </c>
      <c r="C22" s="160">
        <f t="shared" si="0"/>
        <v>89.04</v>
      </c>
      <c r="D22" s="159">
        <v>89.04</v>
      </c>
      <c r="E22" s="160">
        <f t="shared" si="0"/>
        <v>89.04</v>
      </c>
      <c r="F22" s="159">
        <v>89.04</v>
      </c>
      <c r="G22" s="160">
        <f t="shared" ref="G22" si="105">F22*$B$60</f>
        <v>89.04</v>
      </c>
      <c r="H22" s="159">
        <v>89.04</v>
      </c>
      <c r="I22" s="160">
        <f t="shared" ref="I22" si="106">H22*$B$60</f>
        <v>89.04</v>
      </c>
      <c r="J22" s="159">
        <v>89.04</v>
      </c>
      <c r="K22" s="160">
        <f t="shared" ref="K22" si="107">J22*$B$60</f>
        <v>89.04</v>
      </c>
      <c r="L22" s="159">
        <v>89.04</v>
      </c>
      <c r="M22" s="160">
        <f t="shared" ref="M22" si="108">L22*$B$60</f>
        <v>89.04</v>
      </c>
      <c r="N22" s="159">
        <v>89.04</v>
      </c>
      <c r="O22" s="160">
        <f t="shared" ref="O22" si="109">N22*$B$60</f>
        <v>89.04</v>
      </c>
      <c r="P22" s="159">
        <v>89.04</v>
      </c>
      <c r="Q22" s="160">
        <f t="shared" ref="Q22" si="110">P22*$B$60</f>
        <v>89.04</v>
      </c>
      <c r="R22" s="159">
        <v>89.04</v>
      </c>
      <c r="S22" s="160">
        <f t="shared" ref="S22" si="111">R22*$B$60</f>
        <v>89.04</v>
      </c>
      <c r="T22" s="159">
        <v>89.04</v>
      </c>
      <c r="U22" s="160">
        <f t="shared" ref="U22" si="112">T22*$B$60</f>
        <v>89.04</v>
      </c>
    </row>
    <row r="23" spans="1:21" ht="15" x14ac:dyDescent="0.2">
      <c r="A23" s="3" t="s">
        <v>264</v>
      </c>
      <c r="B23" s="159">
        <v>175</v>
      </c>
      <c r="C23" s="160">
        <f t="shared" si="0"/>
        <v>175</v>
      </c>
      <c r="D23" s="159">
        <v>175</v>
      </c>
      <c r="E23" s="160">
        <f t="shared" si="0"/>
        <v>175</v>
      </c>
      <c r="F23" s="159">
        <v>175</v>
      </c>
      <c r="G23" s="160">
        <f t="shared" ref="G23" si="113">F23*$B$60</f>
        <v>175</v>
      </c>
      <c r="H23" s="159">
        <v>175</v>
      </c>
      <c r="I23" s="160">
        <f t="shared" ref="I23" si="114">H23*$B$60</f>
        <v>175</v>
      </c>
      <c r="J23" s="159">
        <v>175</v>
      </c>
      <c r="K23" s="160">
        <f t="shared" ref="K23" si="115">J23*$B$60</f>
        <v>175</v>
      </c>
      <c r="L23" s="159">
        <v>175</v>
      </c>
      <c r="M23" s="160">
        <f t="shared" ref="M23" si="116">L23*$B$60</f>
        <v>175</v>
      </c>
      <c r="N23" s="159">
        <v>175</v>
      </c>
      <c r="O23" s="160">
        <f t="shared" ref="O23" si="117">N23*$B$60</f>
        <v>175</v>
      </c>
      <c r="P23" s="159">
        <v>175</v>
      </c>
      <c r="Q23" s="160">
        <f t="shared" ref="Q23" si="118">P23*$B$60</f>
        <v>175</v>
      </c>
      <c r="R23" s="159">
        <v>175</v>
      </c>
      <c r="S23" s="160">
        <f t="shared" ref="S23" si="119">R23*$B$60</f>
        <v>175</v>
      </c>
      <c r="T23" s="159">
        <v>175</v>
      </c>
      <c r="U23" s="160">
        <f t="shared" ref="U23" si="120">T23*$B$60</f>
        <v>175</v>
      </c>
    </row>
    <row r="24" spans="1:21" ht="15" x14ac:dyDescent="0.2">
      <c r="A24" s="3" t="s">
        <v>6</v>
      </c>
      <c r="B24" s="159">
        <v>89.04</v>
      </c>
      <c r="C24" s="160">
        <f t="shared" si="0"/>
        <v>89.04</v>
      </c>
      <c r="D24" s="159">
        <v>89.04</v>
      </c>
      <c r="E24" s="160">
        <f t="shared" si="0"/>
        <v>89.04</v>
      </c>
      <c r="F24" s="159">
        <v>89.04</v>
      </c>
      <c r="G24" s="160">
        <f t="shared" ref="G24" si="121">F24*$B$60</f>
        <v>89.04</v>
      </c>
      <c r="H24" s="159">
        <v>89.04</v>
      </c>
      <c r="I24" s="160">
        <f t="shared" ref="I24" si="122">H24*$B$60</f>
        <v>89.04</v>
      </c>
      <c r="J24" s="159">
        <v>89.04</v>
      </c>
      <c r="K24" s="160">
        <f t="shared" ref="K24" si="123">J24*$B$60</f>
        <v>89.04</v>
      </c>
      <c r="L24" s="159">
        <v>89.04</v>
      </c>
      <c r="M24" s="160">
        <f t="shared" ref="M24" si="124">L24*$B$60</f>
        <v>89.04</v>
      </c>
      <c r="N24" s="159">
        <v>89.04</v>
      </c>
      <c r="O24" s="160">
        <f t="shared" ref="O24" si="125">N24*$B$60</f>
        <v>89.04</v>
      </c>
      <c r="P24" s="159">
        <v>89.04</v>
      </c>
      <c r="Q24" s="160">
        <f t="shared" ref="Q24" si="126">P24*$B$60</f>
        <v>89.04</v>
      </c>
      <c r="R24" s="159">
        <v>89.04</v>
      </c>
      <c r="S24" s="160">
        <f t="shared" ref="S24" si="127">R24*$B$60</f>
        <v>89.04</v>
      </c>
      <c r="T24" s="159">
        <v>89.04</v>
      </c>
      <c r="U24" s="160">
        <f t="shared" ref="U24" si="128">T24*$B$60</f>
        <v>89.04</v>
      </c>
    </row>
    <row r="25" spans="1:21" ht="15" x14ac:dyDescent="0.2">
      <c r="A25" s="3"/>
      <c r="B25" s="159">
        <v>0</v>
      </c>
      <c r="C25" s="160">
        <f t="shared" si="0"/>
        <v>0</v>
      </c>
      <c r="D25" s="159">
        <v>0</v>
      </c>
      <c r="E25" s="160">
        <f t="shared" si="0"/>
        <v>0</v>
      </c>
      <c r="F25" s="159">
        <v>0</v>
      </c>
      <c r="G25" s="160">
        <f t="shared" ref="G25" si="129">F25*$B$60</f>
        <v>0</v>
      </c>
      <c r="H25" s="159">
        <v>0</v>
      </c>
      <c r="I25" s="160">
        <f t="shared" ref="I25" si="130">H25*$B$60</f>
        <v>0</v>
      </c>
      <c r="J25" s="159">
        <v>0</v>
      </c>
      <c r="K25" s="160">
        <f t="shared" ref="K25" si="131">J25*$B$60</f>
        <v>0</v>
      </c>
      <c r="L25" s="159">
        <v>0</v>
      </c>
      <c r="M25" s="160">
        <f t="shared" ref="M25" si="132">L25*$B$60</f>
        <v>0</v>
      </c>
      <c r="N25" s="159">
        <v>0</v>
      </c>
      <c r="O25" s="160">
        <f t="shared" ref="O25" si="133">N25*$B$60</f>
        <v>0</v>
      </c>
      <c r="P25" s="159">
        <v>0</v>
      </c>
      <c r="Q25" s="160">
        <f t="shared" ref="Q25" si="134">P25*$B$60</f>
        <v>0</v>
      </c>
      <c r="R25" s="159">
        <v>0</v>
      </c>
      <c r="S25" s="160">
        <f t="shared" ref="S25" si="135">R25*$B$60</f>
        <v>0</v>
      </c>
      <c r="T25" s="159">
        <v>0</v>
      </c>
      <c r="U25" s="160">
        <f t="shared" ref="U25" si="136">T25*$B$60</f>
        <v>0</v>
      </c>
    </row>
    <row r="26" spans="1:21" ht="15" x14ac:dyDescent="0.2">
      <c r="A26" s="3"/>
      <c r="B26" s="159">
        <v>0</v>
      </c>
      <c r="C26" s="160">
        <f t="shared" si="0"/>
        <v>0</v>
      </c>
      <c r="D26" s="159">
        <v>0</v>
      </c>
      <c r="E26" s="160">
        <f t="shared" si="0"/>
        <v>0</v>
      </c>
      <c r="F26" s="159">
        <v>0</v>
      </c>
      <c r="G26" s="160">
        <f t="shared" ref="G26" si="137">F26*$B$60</f>
        <v>0</v>
      </c>
      <c r="H26" s="159">
        <v>0</v>
      </c>
      <c r="I26" s="160">
        <f t="shared" ref="I26" si="138">H26*$B$60</f>
        <v>0</v>
      </c>
      <c r="J26" s="159">
        <v>0</v>
      </c>
      <c r="K26" s="160">
        <f t="shared" ref="K26" si="139">J26*$B$60</f>
        <v>0</v>
      </c>
      <c r="L26" s="159">
        <v>0</v>
      </c>
      <c r="M26" s="160">
        <f t="shared" ref="M26" si="140">L26*$B$60</f>
        <v>0</v>
      </c>
      <c r="N26" s="159">
        <v>0</v>
      </c>
      <c r="O26" s="160">
        <f t="shared" ref="O26" si="141">N26*$B$60</f>
        <v>0</v>
      </c>
      <c r="P26" s="159">
        <v>0</v>
      </c>
      <c r="Q26" s="160">
        <f t="shared" ref="Q26" si="142">P26*$B$60</f>
        <v>0</v>
      </c>
      <c r="R26" s="159">
        <v>0</v>
      </c>
      <c r="S26" s="160">
        <f t="shared" ref="S26" si="143">R26*$B$60</f>
        <v>0</v>
      </c>
      <c r="T26" s="159">
        <v>0</v>
      </c>
      <c r="U26" s="160">
        <f t="shared" ref="U26" si="144">T26*$B$60</f>
        <v>0</v>
      </c>
    </row>
    <row r="27" spans="1:21" ht="15" x14ac:dyDescent="0.2">
      <c r="A27" s="3"/>
      <c r="B27" s="159">
        <v>0</v>
      </c>
      <c r="C27" s="160">
        <f t="shared" si="0"/>
        <v>0</v>
      </c>
      <c r="D27" s="159">
        <v>0</v>
      </c>
      <c r="E27" s="160">
        <f t="shared" si="0"/>
        <v>0</v>
      </c>
      <c r="F27" s="159">
        <v>0</v>
      </c>
      <c r="G27" s="160">
        <f t="shared" ref="G27" si="145">F27*$B$60</f>
        <v>0</v>
      </c>
      <c r="H27" s="159">
        <v>0</v>
      </c>
      <c r="I27" s="160">
        <f t="shared" ref="I27" si="146">H27*$B$60</f>
        <v>0</v>
      </c>
      <c r="J27" s="159">
        <v>0</v>
      </c>
      <c r="K27" s="160">
        <f t="shared" ref="K27" si="147">J27*$B$60</f>
        <v>0</v>
      </c>
      <c r="L27" s="159">
        <v>0</v>
      </c>
      <c r="M27" s="160">
        <f t="shared" ref="M27" si="148">L27*$B$60</f>
        <v>0</v>
      </c>
      <c r="N27" s="159">
        <v>0</v>
      </c>
      <c r="O27" s="160">
        <f t="shared" ref="O27" si="149">N27*$B$60</f>
        <v>0</v>
      </c>
      <c r="P27" s="159">
        <v>0</v>
      </c>
      <c r="Q27" s="160">
        <f t="shared" ref="Q27" si="150">P27*$B$60</f>
        <v>0</v>
      </c>
      <c r="R27" s="159">
        <v>0</v>
      </c>
      <c r="S27" s="160">
        <f t="shared" ref="S27" si="151">R27*$B$60</f>
        <v>0</v>
      </c>
      <c r="T27" s="159">
        <v>0</v>
      </c>
      <c r="U27" s="160">
        <f t="shared" ref="U27" si="152">T27*$B$60</f>
        <v>0</v>
      </c>
    </row>
    <row r="28" spans="1:21" ht="15" x14ac:dyDescent="0.2">
      <c r="A28" s="3"/>
      <c r="B28" s="159">
        <v>0</v>
      </c>
      <c r="C28" s="160">
        <f t="shared" si="0"/>
        <v>0</v>
      </c>
      <c r="D28" s="159">
        <v>0</v>
      </c>
      <c r="E28" s="160">
        <f t="shared" si="0"/>
        <v>0</v>
      </c>
      <c r="F28" s="159">
        <v>0</v>
      </c>
      <c r="G28" s="160">
        <f t="shared" ref="G28" si="153">F28*$B$60</f>
        <v>0</v>
      </c>
      <c r="H28" s="159">
        <v>0</v>
      </c>
      <c r="I28" s="160">
        <f t="shared" ref="I28" si="154">H28*$B$60</f>
        <v>0</v>
      </c>
      <c r="J28" s="159">
        <v>0</v>
      </c>
      <c r="K28" s="160">
        <f t="shared" ref="K28" si="155">J28*$B$60</f>
        <v>0</v>
      </c>
      <c r="L28" s="159">
        <v>0</v>
      </c>
      <c r="M28" s="160">
        <f t="shared" ref="M28" si="156">L28*$B$60</f>
        <v>0</v>
      </c>
      <c r="N28" s="159">
        <v>0</v>
      </c>
      <c r="O28" s="160">
        <f t="shared" ref="O28" si="157">N28*$B$60</f>
        <v>0</v>
      </c>
      <c r="P28" s="159">
        <v>0</v>
      </c>
      <c r="Q28" s="160">
        <f t="shared" ref="Q28" si="158">P28*$B$60</f>
        <v>0</v>
      </c>
      <c r="R28" s="159">
        <v>0</v>
      </c>
      <c r="S28" s="160">
        <f t="shared" ref="S28" si="159">R28*$B$60</f>
        <v>0</v>
      </c>
      <c r="T28" s="159">
        <v>0</v>
      </c>
      <c r="U28" s="160">
        <f t="shared" ref="U28" si="160">T28*$B$60</f>
        <v>0</v>
      </c>
    </row>
    <row r="29" spans="1:21" ht="15" x14ac:dyDescent="0.2">
      <c r="A29" s="3"/>
      <c r="B29" s="159">
        <v>0</v>
      </c>
      <c r="C29" s="160">
        <f t="shared" si="0"/>
        <v>0</v>
      </c>
      <c r="D29" s="159">
        <v>0</v>
      </c>
      <c r="E29" s="160">
        <f t="shared" si="0"/>
        <v>0</v>
      </c>
      <c r="F29" s="159">
        <v>0</v>
      </c>
      <c r="G29" s="160">
        <f t="shared" ref="G29" si="161">F29*$B$60</f>
        <v>0</v>
      </c>
      <c r="H29" s="159">
        <v>0</v>
      </c>
      <c r="I29" s="160">
        <f t="shared" ref="I29" si="162">H29*$B$60</f>
        <v>0</v>
      </c>
      <c r="J29" s="159">
        <v>0</v>
      </c>
      <c r="K29" s="160">
        <f t="shared" ref="K29" si="163">J29*$B$60</f>
        <v>0</v>
      </c>
      <c r="L29" s="159">
        <v>0</v>
      </c>
      <c r="M29" s="160">
        <f t="shared" ref="M29" si="164">L29*$B$60</f>
        <v>0</v>
      </c>
      <c r="N29" s="159">
        <v>0</v>
      </c>
      <c r="O29" s="160">
        <f t="shared" ref="O29" si="165">N29*$B$60</f>
        <v>0</v>
      </c>
      <c r="P29" s="159">
        <v>0</v>
      </c>
      <c r="Q29" s="160">
        <f t="shared" ref="Q29" si="166">P29*$B$60</f>
        <v>0</v>
      </c>
      <c r="R29" s="159">
        <v>0</v>
      </c>
      <c r="S29" s="160">
        <f t="shared" ref="S29" si="167">R29*$B$60</f>
        <v>0</v>
      </c>
      <c r="T29" s="159">
        <v>0</v>
      </c>
      <c r="U29" s="160">
        <f t="shared" ref="U29" si="168">T29*$B$60</f>
        <v>0</v>
      </c>
    </row>
    <row r="30" spans="1:21" ht="15" x14ac:dyDescent="0.2">
      <c r="A30" s="3"/>
      <c r="B30" s="159">
        <v>0</v>
      </c>
      <c r="C30" s="160">
        <f t="shared" si="0"/>
        <v>0</v>
      </c>
      <c r="D30" s="159">
        <v>0</v>
      </c>
      <c r="E30" s="160">
        <f t="shared" si="0"/>
        <v>0</v>
      </c>
      <c r="F30" s="159">
        <v>0</v>
      </c>
      <c r="G30" s="160">
        <f t="shared" ref="G30" si="169">F30*$B$60</f>
        <v>0</v>
      </c>
      <c r="H30" s="159">
        <v>0</v>
      </c>
      <c r="I30" s="160">
        <f t="shared" ref="I30" si="170">H30*$B$60</f>
        <v>0</v>
      </c>
      <c r="J30" s="159">
        <v>0</v>
      </c>
      <c r="K30" s="160">
        <f t="shared" ref="K30" si="171">J30*$B$60</f>
        <v>0</v>
      </c>
      <c r="L30" s="159">
        <v>0</v>
      </c>
      <c r="M30" s="160">
        <f t="shared" ref="M30" si="172">L30*$B$60</f>
        <v>0</v>
      </c>
      <c r="N30" s="159">
        <v>0</v>
      </c>
      <c r="O30" s="160">
        <f t="shared" ref="O30" si="173">N30*$B$60</f>
        <v>0</v>
      </c>
      <c r="P30" s="159">
        <v>0</v>
      </c>
      <c r="Q30" s="160">
        <f t="shared" ref="Q30" si="174">P30*$B$60</f>
        <v>0</v>
      </c>
      <c r="R30" s="159">
        <v>0</v>
      </c>
      <c r="S30" s="160">
        <f t="shared" ref="S30" si="175">R30*$B$60</f>
        <v>0</v>
      </c>
      <c r="T30" s="159">
        <v>0</v>
      </c>
      <c r="U30" s="160">
        <f t="shared" ref="U30" si="176">T30*$B$60</f>
        <v>0</v>
      </c>
    </row>
    <row r="31" spans="1:21" ht="15" x14ac:dyDescent="0.2">
      <c r="A31" s="3"/>
      <c r="B31" s="159">
        <v>0</v>
      </c>
      <c r="C31" s="160">
        <f t="shared" si="0"/>
        <v>0</v>
      </c>
      <c r="D31" s="159">
        <v>0</v>
      </c>
      <c r="E31" s="160">
        <f t="shared" si="0"/>
        <v>0</v>
      </c>
      <c r="F31" s="159">
        <v>0</v>
      </c>
      <c r="G31" s="160">
        <f t="shared" ref="G31" si="177">F31*$B$60</f>
        <v>0</v>
      </c>
      <c r="H31" s="159">
        <v>0</v>
      </c>
      <c r="I31" s="160">
        <f t="shared" ref="I31" si="178">H31*$B$60</f>
        <v>0</v>
      </c>
      <c r="J31" s="159">
        <v>0</v>
      </c>
      <c r="K31" s="160">
        <f t="shared" ref="K31" si="179">J31*$B$60</f>
        <v>0</v>
      </c>
      <c r="L31" s="159">
        <v>0</v>
      </c>
      <c r="M31" s="160">
        <f t="shared" ref="M31" si="180">L31*$B$60</f>
        <v>0</v>
      </c>
      <c r="N31" s="159">
        <v>0</v>
      </c>
      <c r="O31" s="160">
        <f t="shared" ref="O31" si="181">N31*$B$60</f>
        <v>0</v>
      </c>
      <c r="P31" s="159">
        <v>0</v>
      </c>
      <c r="Q31" s="160">
        <f t="shared" ref="Q31" si="182">P31*$B$60</f>
        <v>0</v>
      </c>
      <c r="R31" s="159">
        <v>0</v>
      </c>
      <c r="S31" s="160">
        <f t="shared" ref="S31" si="183">R31*$B$60</f>
        <v>0</v>
      </c>
      <c r="T31" s="159">
        <v>0</v>
      </c>
      <c r="U31" s="160">
        <f t="shared" ref="U31" si="184">T31*$B$60</f>
        <v>0</v>
      </c>
    </row>
    <row r="32" spans="1:21" ht="15" x14ac:dyDescent="0.2">
      <c r="A32" s="3"/>
      <c r="B32" s="159">
        <v>0</v>
      </c>
      <c r="C32" s="160">
        <f t="shared" si="0"/>
        <v>0</v>
      </c>
      <c r="D32" s="159">
        <v>0</v>
      </c>
      <c r="E32" s="160">
        <f t="shared" si="0"/>
        <v>0</v>
      </c>
      <c r="F32" s="159">
        <v>0</v>
      </c>
      <c r="G32" s="160">
        <f t="shared" ref="G32" si="185">F32*$B$60</f>
        <v>0</v>
      </c>
      <c r="H32" s="159">
        <v>0</v>
      </c>
      <c r="I32" s="160">
        <f t="shared" ref="I32" si="186">H32*$B$60</f>
        <v>0</v>
      </c>
      <c r="J32" s="159">
        <v>0</v>
      </c>
      <c r="K32" s="160">
        <f t="shared" ref="K32" si="187">J32*$B$60</f>
        <v>0</v>
      </c>
      <c r="L32" s="159">
        <v>0</v>
      </c>
      <c r="M32" s="160">
        <f t="shared" ref="M32" si="188">L32*$B$60</f>
        <v>0</v>
      </c>
      <c r="N32" s="159">
        <v>0</v>
      </c>
      <c r="O32" s="160">
        <f t="shared" ref="O32" si="189">N32*$B$60</f>
        <v>0</v>
      </c>
      <c r="P32" s="159">
        <v>0</v>
      </c>
      <c r="Q32" s="160">
        <f t="shared" ref="Q32" si="190">P32*$B$60</f>
        <v>0</v>
      </c>
      <c r="R32" s="159">
        <v>0</v>
      </c>
      <c r="S32" s="160">
        <f t="shared" ref="S32" si="191">R32*$B$60</f>
        <v>0</v>
      </c>
      <c r="T32" s="159">
        <v>0</v>
      </c>
      <c r="U32" s="160">
        <f t="shared" ref="U32" si="192">T32*$B$60</f>
        <v>0</v>
      </c>
    </row>
    <row r="33" spans="1:21" ht="15" x14ac:dyDescent="0.2">
      <c r="A33" s="3"/>
      <c r="B33" s="159">
        <v>0</v>
      </c>
      <c r="C33" s="160">
        <f t="shared" si="0"/>
        <v>0</v>
      </c>
      <c r="D33" s="159">
        <v>0</v>
      </c>
      <c r="E33" s="160">
        <f t="shared" si="0"/>
        <v>0</v>
      </c>
      <c r="F33" s="159">
        <v>0</v>
      </c>
      <c r="G33" s="160">
        <f t="shared" ref="G33" si="193">F33*$B$60</f>
        <v>0</v>
      </c>
      <c r="H33" s="159">
        <v>0</v>
      </c>
      <c r="I33" s="160">
        <f t="shared" ref="I33" si="194">H33*$B$60</f>
        <v>0</v>
      </c>
      <c r="J33" s="159">
        <v>0</v>
      </c>
      <c r="K33" s="160">
        <f t="shared" ref="K33" si="195">J33*$B$60</f>
        <v>0</v>
      </c>
      <c r="L33" s="159">
        <v>0</v>
      </c>
      <c r="M33" s="160">
        <f t="shared" ref="M33" si="196">L33*$B$60</f>
        <v>0</v>
      </c>
      <c r="N33" s="159">
        <v>0</v>
      </c>
      <c r="O33" s="160">
        <f t="shared" ref="O33" si="197">N33*$B$60</f>
        <v>0</v>
      </c>
      <c r="P33" s="159">
        <v>0</v>
      </c>
      <c r="Q33" s="160">
        <f t="shared" ref="Q33" si="198">P33*$B$60</f>
        <v>0</v>
      </c>
      <c r="R33" s="159">
        <v>0</v>
      </c>
      <c r="S33" s="160">
        <f t="shared" ref="S33" si="199">R33*$B$60</f>
        <v>0</v>
      </c>
      <c r="T33" s="159">
        <v>0</v>
      </c>
      <c r="U33" s="160">
        <f t="shared" ref="U33" si="200">T33*$B$60</f>
        <v>0</v>
      </c>
    </row>
    <row r="34" spans="1:21" ht="15" x14ac:dyDescent="0.2">
      <c r="A34" s="3"/>
      <c r="B34" s="159">
        <v>0</v>
      </c>
      <c r="C34" s="160">
        <f t="shared" si="0"/>
        <v>0</v>
      </c>
      <c r="D34" s="159">
        <v>0</v>
      </c>
      <c r="E34" s="160">
        <f t="shared" si="0"/>
        <v>0</v>
      </c>
      <c r="F34" s="159">
        <v>0</v>
      </c>
      <c r="G34" s="160">
        <f t="shared" ref="G34" si="201">F34*$B$60</f>
        <v>0</v>
      </c>
      <c r="H34" s="159">
        <v>0</v>
      </c>
      <c r="I34" s="160">
        <f t="shared" ref="I34" si="202">H34*$B$60</f>
        <v>0</v>
      </c>
      <c r="J34" s="159">
        <v>0</v>
      </c>
      <c r="K34" s="160">
        <f t="shared" ref="K34" si="203">J34*$B$60</f>
        <v>0</v>
      </c>
      <c r="L34" s="159">
        <v>0</v>
      </c>
      <c r="M34" s="160">
        <f t="shared" ref="M34" si="204">L34*$B$60</f>
        <v>0</v>
      </c>
      <c r="N34" s="159">
        <v>0</v>
      </c>
      <c r="O34" s="160">
        <f t="shared" ref="O34" si="205">N34*$B$60</f>
        <v>0</v>
      </c>
      <c r="P34" s="159">
        <v>0</v>
      </c>
      <c r="Q34" s="160">
        <f t="shared" ref="Q34" si="206">P34*$B$60</f>
        <v>0</v>
      </c>
      <c r="R34" s="159">
        <v>0</v>
      </c>
      <c r="S34" s="160">
        <f t="shared" ref="S34" si="207">R34*$B$60</f>
        <v>0</v>
      </c>
      <c r="T34" s="159">
        <v>0</v>
      </c>
      <c r="U34" s="160">
        <f t="shared" ref="U34" si="208">T34*$B$60</f>
        <v>0</v>
      </c>
    </row>
    <row r="35" spans="1:21" ht="15" x14ac:dyDescent="0.2">
      <c r="A35" s="3"/>
      <c r="B35" s="159">
        <v>0</v>
      </c>
      <c r="C35" s="160">
        <f t="shared" si="0"/>
        <v>0</v>
      </c>
      <c r="D35" s="159">
        <v>0</v>
      </c>
      <c r="E35" s="160">
        <f t="shared" si="0"/>
        <v>0</v>
      </c>
      <c r="F35" s="159">
        <v>0</v>
      </c>
      <c r="G35" s="160">
        <f t="shared" ref="G35" si="209">F35*$B$60</f>
        <v>0</v>
      </c>
      <c r="H35" s="159">
        <v>0</v>
      </c>
      <c r="I35" s="160">
        <f t="shared" ref="I35" si="210">H35*$B$60</f>
        <v>0</v>
      </c>
      <c r="J35" s="159">
        <v>0</v>
      </c>
      <c r="K35" s="160">
        <f t="shared" ref="K35" si="211">J35*$B$60</f>
        <v>0</v>
      </c>
      <c r="L35" s="159">
        <v>0</v>
      </c>
      <c r="M35" s="160">
        <f t="shared" ref="M35" si="212">L35*$B$60</f>
        <v>0</v>
      </c>
      <c r="N35" s="159">
        <v>0</v>
      </c>
      <c r="O35" s="160">
        <f t="shared" ref="O35" si="213">N35*$B$60</f>
        <v>0</v>
      </c>
      <c r="P35" s="159">
        <v>0</v>
      </c>
      <c r="Q35" s="160">
        <f t="shared" ref="Q35" si="214">P35*$B$60</f>
        <v>0</v>
      </c>
      <c r="R35" s="159">
        <v>0</v>
      </c>
      <c r="S35" s="160">
        <f t="shared" ref="S35" si="215">R35*$B$60</f>
        <v>0</v>
      </c>
      <c r="T35" s="159">
        <v>0</v>
      </c>
      <c r="U35" s="160">
        <f t="shared" ref="U35" si="216">T35*$B$60</f>
        <v>0</v>
      </c>
    </row>
    <row r="36" spans="1:21" ht="15" x14ac:dyDescent="0.2">
      <c r="A36" s="3"/>
      <c r="B36" s="159">
        <v>0</v>
      </c>
      <c r="C36" s="160">
        <f t="shared" si="0"/>
        <v>0</v>
      </c>
      <c r="D36" s="159">
        <v>0</v>
      </c>
      <c r="E36" s="160">
        <f t="shared" si="0"/>
        <v>0</v>
      </c>
      <c r="F36" s="159">
        <v>0</v>
      </c>
      <c r="G36" s="160">
        <f t="shared" ref="G36" si="217">F36*$B$60</f>
        <v>0</v>
      </c>
      <c r="H36" s="159">
        <v>0</v>
      </c>
      <c r="I36" s="160">
        <f t="shared" ref="I36" si="218">H36*$B$60</f>
        <v>0</v>
      </c>
      <c r="J36" s="159">
        <v>0</v>
      </c>
      <c r="K36" s="160">
        <f t="shared" ref="K36" si="219">J36*$B$60</f>
        <v>0</v>
      </c>
      <c r="L36" s="159">
        <v>0</v>
      </c>
      <c r="M36" s="160">
        <f t="shared" ref="M36" si="220">L36*$B$60</f>
        <v>0</v>
      </c>
      <c r="N36" s="159">
        <v>0</v>
      </c>
      <c r="O36" s="160">
        <f t="shared" ref="O36" si="221">N36*$B$60</f>
        <v>0</v>
      </c>
      <c r="P36" s="159">
        <v>0</v>
      </c>
      <c r="Q36" s="160">
        <f t="shared" ref="Q36" si="222">P36*$B$60</f>
        <v>0</v>
      </c>
      <c r="R36" s="159">
        <v>0</v>
      </c>
      <c r="S36" s="160">
        <f t="shared" ref="S36" si="223">R36*$B$60</f>
        <v>0</v>
      </c>
      <c r="T36" s="159">
        <v>0</v>
      </c>
      <c r="U36" s="160">
        <f t="shared" ref="U36" si="224">T36*$B$60</f>
        <v>0</v>
      </c>
    </row>
    <row r="37" spans="1:21" ht="15" x14ac:dyDescent="0.2">
      <c r="A37" s="3"/>
      <c r="B37" s="159">
        <v>0</v>
      </c>
      <c r="C37" s="160">
        <f t="shared" si="0"/>
        <v>0</v>
      </c>
      <c r="D37" s="159">
        <v>0</v>
      </c>
      <c r="E37" s="160">
        <f t="shared" si="0"/>
        <v>0</v>
      </c>
      <c r="F37" s="159">
        <v>0</v>
      </c>
      <c r="G37" s="160">
        <f t="shared" ref="G37" si="225">F37*$B$60</f>
        <v>0</v>
      </c>
      <c r="H37" s="159">
        <v>0</v>
      </c>
      <c r="I37" s="160">
        <f t="shared" ref="I37" si="226">H37*$B$60</f>
        <v>0</v>
      </c>
      <c r="J37" s="159">
        <v>0</v>
      </c>
      <c r="K37" s="160">
        <f t="shared" ref="K37" si="227">J37*$B$60</f>
        <v>0</v>
      </c>
      <c r="L37" s="159">
        <v>0</v>
      </c>
      <c r="M37" s="160">
        <f t="shared" ref="M37" si="228">L37*$B$60</f>
        <v>0</v>
      </c>
      <c r="N37" s="159">
        <v>0</v>
      </c>
      <c r="O37" s="160">
        <f t="shared" ref="O37" si="229">N37*$B$60</f>
        <v>0</v>
      </c>
      <c r="P37" s="159">
        <v>0</v>
      </c>
      <c r="Q37" s="160">
        <f t="shared" ref="Q37" si="230">P37*$B$60</f>
        <v>0</v>
      </c>
      <c r="R37" s="159">
        <v>0</v>
      </c>
      <c r="S37" s="160">
        <f t="shared" ref="S37" si="231">R37*$B$60</f>
        <v>0</v>
      </c>
      <c r="T37" s="159">
        <v>0</v>
      </c>
      <c r="U37" s="160">
        <f t="shared" ref="U37" si="232">T37*$B$60</f>
        <v>0</v>
      </c>
    </row>
    <row r="38" spans="1:21" ht="15" x14ac:dyDescent="0.2">
      <c r="A38" s="3"/>
      <c r="B38" s="159">
        <v>0</v>
      </c>
      <c r="C38" s="160">
        <f t="shared" si="0"/>
        <v>0</v>
      </c>
      <c r="D38" s="159">
        <v>0</v>
      </c>
      <c r="E38" s="160">
        <f t="shared" si="0"/>
        <v>0</v>
      </c>
      <c r="F38" s="159">
        <v>0</v>
      </c>
      <c r="G38" s="160">
        <f t="shared" ref="G38" si="233">F38*$B$60</f>
        <v>0</v>
      </c>
      <c r="H38" s="159">
        <v>0</v>
      </c>
      <c r="I38" s="160">
        <f t="shared" ref="I38" si="234">H38*$B$60</f>
        <v>0</v>
      </c>
      <c r="J38" s="159">
        <v>0</v>
      </c>
      <c r="K38" s="160">
        <f t="shared" ref="K38" si="235">J38*$B$60</f>
        <v>0</v>
      </c>
      <c r="L38" s="159">
        <v>0</v>
      </c>
      <c r="M38" s="160">
        <f t="shared" ref="M38" si="236">L38*$B$60</f>
        <v>0</v>
      </c>
      <c r="N38" s="159">
        <v>0</v>
      </c>
      <c r="O38" s="160">
        <f t="shared" ref="O38" si="237">N38*$B$60</f>
        <v>0</v>
      </c>
      <c r="P38" s="159">
        <v>0</v>
      </c>
      <c r="Q38" s="160">
        <f t="shared" ref="Q38" si="238">P38*$B$60</f>
        <v>0</v>
      </c>
      <c r="R38" s="159">
        <v>0</v>
      </c>
      <c r="S38" s="160">
        <f t="shared" ref="S38" si="239">R38*$B$60</f>
        <v>0</v>
      </c>
      <c r="T38" s="159">
        <v>0</v>
      </c>
      <c r="U38" s="160">
        <f t="shared" ref="U38" si="240">T38*$B$60</f>
        <v>0</v>
      </c>
    </row>
    <row r="39" spans="1:21" ht="15" x14ac:dyDescent="0.2">
      <c r="A39" s="3"/>
      <c r="B39" s="159">
        <v>0</v>
      </c>
      <c r="C39" s="160">
        <f t="shared" si="0"/>
        <v>0</v>
      </c>
      <c r="D39" s="159">
        <v>0</v>
      </c>
      <c r="E39" s="160">
        <f t="shared" si="0"/>
        <v>0</v>
      </c>
      <c r="F39" s="159">
        <v>0</v>
      </c>
      <c r="G39" s="160">
        <f t="shared" ref="G39" si="241">F39*$B$60</f>
        <v>0</v>
      </c>
      <c r="H39" s="159">
        <v>0</v>
      </c>
      <c r="I39" s="160">
        <f t="shared" ref="I39" si="242">H39*$B$60</f>
        <v>0</v>
      </c>
      <c r="J39" s="159">
        <v>0</v>
      </c>
      <c r="K39" s="160">
        <f t="shared" ref="K39" si="243">J39*$B$60</f>
        <v>0</v>
      </c>
      <c r="L39" s="159">
        <v>0</v>
      </c>
      <c r="M39" s="160">
        <f t="shared" ref="M39" si="244">L39*$B$60</f>
        <v>0</v>
      </c>
      <c r="N39" s="159">
        <v>0</v>
      </c>
      <c r="O39" s="160">
        <f t="shared" ref="O39" si="245">N39*$B$60</f>
        <v>0</v>
      </c>
      <c r="P39" s="159">
        <v>0</v>
      </c>
      <c r="Q39" s="160">
        <f t="shared" ref="Q39" si="246">P39*$B$60</f>
        <v>0</v>
      </c>
      <c r="R39" s="159">
        <v>0</v>
      </c>
      <c r="S39" s="160">
        <f t="shared" ref="S39" si="247">R39*$B$60</f>
        <v>0</v>
      </c>
      <c r="T39" s="159">
        <v>0</v>
      </c>
      <c r="U39" s="160">
        <f t="shared" ref="U39" si="248">T39*$B$60</f>
        <v>0</v>
      </c>
    </row>
    <row r="40" spans="1:21" ht="15.6" customHeight="1" x14ac:dyDescent="0.2">
      <c r="A40" s="3"/>
      <c r="B40" s="159">
        <v>0</v>
      </c>
      <c r="C40" s="160">
        <f t="shared" si="0"/>
        <v>0</v>
      </c>
      <c r="D40" s="159">
        <v>0</v>
      </c>
      <c r="E40" s="160">
        <f t="shared" si="0"/>
        <v>0</v>
      </c>
      <c r="F40" s="159">
        <v>0</v>
      </c>
      <c r="G40" s="160">
        <f t="shared" ref="G40" si="249">F40*$B$60</f>
        <v>0</v>
      </c>
      <c r="H40" s="159">
        <v>0</v>
      </c>
      <c r="I40" s="160">
        <f t="shared" ref="I40" si="250">H40*$B$60</f>
        <v>0</v>
      </c>
      <c r="J40" s="159">
        <v>0</v>
      </c>
      <c r="K40" s="160">
        <f t="shared" ref="K40" si="251">J40*$B$60</f>
        <v>0</v>
      </c>
      <c r="L40" s="159">
        <v>0</v>
      </c>
      <c r="M40" s="160">
        <f t="shared" ref="M40" si="252">L40*$B$60</f>
        <v>0</v>
      </c>
      <c r="N40" s="159">
        <v>0</v>
      </c>
      <c r="O40" s="160">
        <f t="shared" ref="O40" si="253">N40*$B$60</f>
        <v>0</v>
      </c>
      <c r="P40" s="159">
        <v>0</v>
      </c>
      <c r="Q40" s="160">
        <f t="shared" ref="Q40" si="254">P40*$B$60</f>
        <v>0</v>
      </c>
      <c r="R40" s="159">
        <v>0</v>
      </c>
      <c r="S40" s="160">
        <f t="shared" ref="S40" si="255">R40*$B$60</f>
        <v>0</v>
      </c>
      <c r="T40" s="159">
        <v>0</v>
      </c>
      <c r="U40" s="160">
        <f t="shared" ref="U40" si="256">T40*$B$60</f>
        <v>0</v>
      </c>
    </row>
    <row r="41" spans="1:21" ht="15.6" customHeight="1" x14ac:dyDescent="0.2">
      <c r="A41" s="3"/>
      <c r="B41" s="159">
        <v>0</v>
      </c>
      <c r="C41" s="160">
        <f t="shared" si="0"/>
        <v>0</v>
      </c>
      <c r="D41" s="159">
        <v>0</v>
      </c>
      <c r="E41" s="160">
        <f t="shared" si="0"/>
        <v>0</v>
      </c>
      <c r="F41" s="159">
        <v>0</v>
      </c>
      <c r="G41" s="160">
        <f t="shared" ref="G41" si="257">F41*$B$60</f>
        <v>0</v>
      </c>
      <c r="H41" s="159">
        <v>0</v>
      </c>
      <c r="I41" s="160">
        <f t="shared" ref="I41" si="258">H41*$B$60</f>
        <v>0</v>
      </c>
      <c r="J41" s="159">
        <v>0</v>
      </c>
      <c r="K41" s="160">
        <f t="shared" ref="K41" si="259">J41*$B$60</f>
        <v>0</v>
      </c>
      <c r="L41" s="159">
        <v>0</v>
      </c>
      <c r="M41" s="160">
        <f t="shared" ref="M41" si="260">L41*$B$60</f>
        <v>0</v>
      </c>
      <c r="N41" s="159">
        <v>0</v>
      </c>
      <c r="O41" s="160">
        <f t="shared" ref="O41" si="261">N41*$B$60</f>
        <v>0</v>
      </c>
      <c r="P41" s="159">
        <v>0</v>
      </c>
      <c r="Q41" s="160">
        <f t="shared" ref="Q41" si="262">P41*$B$60</f>
        <v>0</v>
      </c>
      <c r="R41" s="159">
        <v>0</v>
      </c>
      <c r="S41" s="160">
        <f t="shared" ref="S41" si="263">R41*$B$60</f>
        <v>0</v>
      </c>
      <c r="T41" s="159">
        <v>0</v>
      </c>
      <c r="U41" s="160">
        <f t="shared" ref="U41" si="264">T41*$B$60</f>
        <v>0</v>
      </c>
    </row>
    <row r="42" spans="1:21" ht="15.6" customHeight="1" x14ac:dyDescent="0.2">
      <c r="A42" s="3"/>
      <c r="B42" s="159">
        <v>0</v>
      </c>
      <c r="C42" s="160">
        <f t="shared" si="0"/>
        <v>0</v>
      </c>
      <c r="D42" s="159">
        <v>0</v>
      </c>
      <c r="E42" s="160">
        <f t="shared" si="0"/>
        <v>0</v>
      </c>
      <c r="F42" s="159">
        <v>0</v>
      </c>
      <c r="G42" s="160">
        <f t="shared" ref="G42" si="265">F42*$B$60</f>
        <v>0</v>
      </c>
      <c r="H42" s="159">
        <v>0</v>
      </c>
      <c r="I42" s="160">
        <f t="shared" ref="I42" si="266">H42*$B$60</f>
        <v>0</v>
      </c>
      <c r="J42" s="159">
        <v>0</v>
      </c>
      <c r="K42" s="160">
        <f t="shared" ref="K42" si="267">J42*$B$60</f>
        <v>0</v>
      </c>
      <c r="L42" s="159">
        <v>0</v>
      </c>
      <c r="M42" s="160">
        <f t="shared" ref="M42" si="268">L42*$B$60</f>
        <v>0</v>
      </c>
      <c r="N42" s="159">
        <v>0</v>
      </c>
      <c r="O42" s="160">
        <f t="shared" ref="O42" si="269">N42*$B$60</f>
        <v>0</v>
      </c>
      <c r="P42" s="159">
        <v>0</v>
      </c>
      <c r="Q42" s="160">
        <f t="shared" ref="Q42" si="270">P42*$B$60</f>
        <v>0</v>
      </c>
      <c r="R42" s="159">
        <v>0</v>
      </c>
      <c r="S42" s="160">
        <f t="shared" ref="S42" si="271">R42*$B$60</f>
        <v>0</v>
      </c>
      <c r="T42" s="159">
        <v>0</v>
      </c>
      <c r="U42" s="160">
        <f t="shared" ref="U42" si="272">T42*$B$60</f>
        <v>0</v>
      </c>
    </row>
    <row r="43" spans="1:21" ht="15.6" customHeight="1" x14ac:dyDescent="0.2">
      <c r="A43" s="3"/>
      <c r="B43" s="159">
        <v>0</v>
      </c>
      <c r="C43" s="160">
        <f t="shared" si="0"/>
        <v>0</v>
      </c>
      <c r="D43" s="159">
        <v>0</v>
      </c>
      <c r="E43" s="160">
        <f t="shared" si="0"/>
        <v>0</v>
      </c>
      <c r="F43" s="159">
        <v>0</v>
      </c>
      <c r="G43" s="160">
        <f t="shared" ref="G43" si="273">F43*$B$60</f>
        <v>0</v>
      </c>
      <c r="H43" s="159">
        <v>0</v>
      </c>
      <c r="I43" s="160">
        <f t="shared" ref="I43" si="274">H43*$B$60</f>
        <v>0</v>
      </c>
      <c r="J43" s="159">
        <v>0</v>
      </c>
      <c r="K43" s="160">
        <f t="shared" ref="K43" si="275">J43*$B$60</f>
        <v>0</v>
      </c>
      <c r="L43" s="159">
        <v>0</v>
      </c>
      <c r="M43" s="160">
        <f t="shared" ref="M43" si="276">L43*$B$60</f>
        <v>0</v>
      </c>
      <c r="N43" s="159">
        <v>0</v>
      </c>
      <c r="O43" s="160">
        <f t="shared" ref="O43" si="277">N43*$B$60</f>
        <v>0</v>
      </c>
      <c r="P43" s="159">
        <v>0</v>
      </c>
      <c r="Q43" s="160">
        <f t="shared" ref="Q43" si="278">P43*$B$60</f>
        <v>0</v>
      </c>
      <c r="R43" s="159">
        <v>0</v>
      </c>
      <c r="S43" s="160">
        <f t="shared" ref="S43" si="279">R43*$B$60</f>
        <v>0</v>
      </c>
      <c r="T43" s="159">
        <v>0</v>
      </c>
      <c r="U43" s="160">
        <f t="shared" ref="U43" si="280">T43*$B$60</f>
        <v>0</v>
      </c>
    </row>
    <row r="44" spans="1:21" ht="15.6" customHeight="1" x14ac:dyDescent="0.2">
      <c r="A44" s="3"/>
      <c r="B44" s="159">
        <v>0</v>
      </c>
      <c r="C44" s="160">
        <f t="shared" si="0"/>
        <v>0</v>
      </c>
      <c r="D44" s="159">
        <v>0</v>
      </c>
      <c r="E44" s="160">
        <f t="shared" si="0"/>
        <v>0</v>
      </c>
      <c r="F44" s="159">
        <v>0</v>
      </c>
      <c r="G44" s="160">
        <f t="shared" ref="G44" si="281">F44*$B$60</f>
        <v>0</v>
      </c>
      <c r="H44" s="159">
        <v>0</v>
      </c>
      <c r="I44" s="160">
        <f t="shared" ref="I44" si="282">H44*$B$60</f>
        <v>0</v>
      </c>
      <c r="J44" s="159">
        <v>0</v>
      </c>
      <c r="K44" s="160">
        <f t="shared" ref="K44" si="283">J44*$B$60</f>
        <v>0</v>
      </c>
      <c r="L44" s="159">
        <v>0</v>
      </c>
      <c r="M44" s="160">
        <f t="shared" ref="M44" si="284">L44*$B$60</f>
        <v>0</v>
      </c>
      <c r="N44" s="159">
        <v>0</v>
      </c>
      <c r="O44" s="160">
        <f t="shared" ref="O44" si="285">N44*$B$60</f>
        <v>0</v>
      </c>
      <c r="P44" s="159">
        <v>0</v>
      </c>
      <c r="Q44" s="160">
        <f t="shared" ref="Q44" si="286">P44*$B$60</f>
        <v>0</v>
      </c>
      <c r="R44" s="159">
        <v>0</v>
      </c>
      <c r="S44" s="160">
        <f t="shared" ref="S44" si="287">R44*$B$60</f>
        <v>0</v>
      </c>
      <c r="T44" s="159">
        <v>0</v>
      </c>
      <c r="U44" s="160">
        <f t="shared" ref="U44" si="288">T44*$B$60</f>
        <v>0</v>
      </c>
    </row>
    <row r="45" spans="1:21" ht="15.6" customHeight="1" x14ac:dyDescent="0.2">
      <c r="A45" s="3"/>
      <c r="B45" s="159">
        <v>0</v>
      </c>
      <c r="C45" s="160">
        <f t="shared" si="0"/>
        <v>0</v>
      </c>
      <c r="D45" s="159">
        <v>0</v>
      </c>
      <c r="E45" s="160">
        <f t="shared" si="0"/>
        <v>0</v>
      </c>
      <c r="F45" s="159">
        <v>0</v>
      </c>
      <c r="G45" s="160">
        <f t="shared" ref="G45" si="289">F45*$B$60</f>
        <v>0</v>
      </c>
      <c r="H45" s="159">
        <v>0</v>
      </c>
      <c r="I45" s="160">
        <f t="shared" ref="I45" si="290">H45*$B$60</f>
        <v>0</v>
      </c>
      <c r="J45" s="159">
        <v>0</v>
      </c>
      <c r="K45" s="160">
        <f t="shared" ref="K45" si="291">J45*$B$60</f>
        <v>0</v>
      </c>
      <c r="L45" s="159">
        <v>0</v>
      </c>
      <c r="M45" s="160">
        <f t="shared" ref="M45" si="292">L45*$B$60</f>
        <v>0</v>
      </c>
      <c r="N45" s="159">
        <v>0</v>
      </c>
      <c r="O45" s="160">
        <f t="shared" ref="O45" si="293">N45*$B$60</f>
        <v>0</v>
      </c>
      <c r="P45" s="159">
        <v>0</v>
      </c>
      <c r="Q45" s="160">
        <f t="shared" ref="Q45" si="294">P45*$B$60</f>
        <v>0</v>
      </c>
      <c r="R45" s="159">
        <v>0</v>
      </c>
      <c r="S45" s="160">
        <f t="shared" ref="S45" si="295">R45*$B$60</f>
        <v>0</v>
      </c>
      <c r="T45" s="159">
        <v>0</v>
      </c>
      <c r="U45" s="160">
        <f t="shared" ref="U45" si="296">T45*$B$60</f>
        <v>0</v>
      </c>
    </row>
    <row r="46" spans="1:21" ht="15.6" customHeight="1" x14ac:dyDescent="0.2">
      <c r="A46" s="3"/>
      <c r="B46" s="159">
        <v>0</v>
      </c>
      <c r="C46" s="160">
        <f t="shared" si="0"/>
        <v>0</v>
      </c>
      <c r="D46" s="159">
        <v>0</v>
      </c>
      <c r="E46" s="160">
        <f t="shared" si="0"/>
        <v>0</v>
      </c>
      <c r="F46" s="159">
        <v>0</v>
      </c>
      <c r="G46" s="160">
        <f t="shared" ref="G46" si="297">F46*$B$60</f>
        <v>0</v>
      </c>
      <c r="H46" s="159">
        <v>0</v>
      </c>
      <c r="I46" s="160">
        <f t="shared" ref="I46" si="298">H46*$B$60</f>
        <v>0</v>
      </c>
      <c r="J46" s="159">
        <v>0</v>
      </c>
      <c r="K46" s="160">
        <f t="shared" ref="K46" si="299">J46*$B$60</f>
        <v>0</v>
      </c>
      <c r="L46" s="159">
        <v>0</v>
      </c>
      <c r="M46" s="160">
        <f t="shared" ref="M46" si="300">L46*$B$60</f>
        <v>0</v>
      </c>
      <c r="N46" s="159">
        <v>0</v>
      </c>
      <c r="O46" s="160">
        <f t="shared" ref="O46" si="301">N46*$B$60</f>
        <v>0</v>
      </c>
      <c r="P46" s="159">
        <v>0</v>
      </c>
      <c r="Q46" s="160">
        <f t="shared" ref="Q46" si="302">P46*$B$60</f>
        <v>0</v>
      </c>
      <c r="R46" s="159">
        <v>0</v>
      </c>
      <c r="S46" s="160">
        <f t="shared" ref="S46" si="303">R46*$B$60</f>
        <v>0</v>
      </c>
      <c r="T46" s="159">
        <v>0</v>
      </c>
      <c r="U46" s="160">
        <f t="shared" ref="U46" si="304">T46*$B$60</f>
        <v>0</v>
      </c>
    </row>
    <row r="47" spans="1:21" ht="15.6" customHeight="1" x14ac:dyDescent="0.2">
      <c r="A47" s="3"/>
      <c r="B47" s="159">
        <v>0</v>
      </c>
      <c r="C47" s="160">
        <f t="shared" si="0"/>
        <v>0</v>
      </c>
      <c r="D47" s="159">
        <v>0</v>
      </c>
      <c r="E47" s="160">
        <f t="shared" si="0"/>
        <v>0</v>
      </c>
      <c r="F47" s="159">
        <v>0</v>
      </c>
      <c r="G47" s="160">
        <f t="shared" ref="G47" si="305">F47*$B$60</f>
        <v>0</v>
      </c>
      <c r="H47" s="159">
        <v>0</v>
      </c>
      <c r="I47" s="160">
        <f t="shared" ref="I47" si="306">H47*$B$60</f>
        <v>0</v>
      </c>
      <c r="J47" s="159">
        <v>0</v>
      </c>
      <c r="K47" s="160">
        <f t="shared" ref="K47" si="307">J47*$B$60</f>
        <v>0</v>
      </c>
      <c r="L47" s="159">
        <v>0</v>
      </c>
      <c r="M47" s="160">
        <f t="shared" ref="M47" si="308">L47*$B$60</f>
        <v>0</v>
      </c>
      <c r="N47" s="159">
        <v>0</v>
      </c>
      <c r="O47" s="160">
        <f t="shared" ref="O47" si="309">N47*$B$60</f>
        <v>0</v>
      </c>
      <c r="P47" s="159">
        <v>0</v>
      </c>
      <c r="Q47" s="160">
        <f t="shared" ref="Q47" si="310">P47*$B$60</f>
        <v>0</v>
      </c>
      <c r="R47" s="159">
        <v>0</v>
      </c>
      <c r="S47" s="160">
        <f t="shared" ref="S47" si="311">R47*$B$60</f>
        <v>0</v>
      </c>
      <c r="T47" s="159">
        <v>0</v>
      </c>
      <c r="U47" s="160">
        <f t="shared" ref="U47" si="312">T47*$B$60</f>
        <v>0</v>
      </c>
    </row>
    <row r="48" spans="1:21" ht="15.6" customHeight="1" x14ac:dyDescent="0.2">
      <c r="A48" s="3"/>
      <c r="B48" s="159">
        <v>0</v>
      </c>
      <c r="C48" s="160">
        <f t="shared" si="0"/>
        <v>0</v>
      </c>
      <c r="D48" s="159">
        <v>0</v>
      </c>
      <c r="E48" s="160">
        <f t="shared" si="0"/>
        <v>0</v>
      </c>
      <c r="F48" s="159">
        <v>0</v>
      </c>
      <c r="G48" s="160">
        <f t="shared" ref="G48" si="313">F48*$B$60</f>
        <v>0</v>
      </c>
      <c r="H48" s="159">
        <v>0</v>
      </c>
      <c r="I48" s="160">
        <f t="shared" ref="I48" si="314">H48*$B$60</f>
        <v>0</v>
      </c>
      <c r="J48" s="159">
        <v>0</v>
      </c>
      <c r="K48" s="160">
        <f t="shared" ref="K48" si="315">J48*$B$60</f>
        <v>0</v>
      </c>
      <c r="L48" s="159">
        <v>0</v>
      </c>
      <c r="M48" s="160">
        <f t="shared" ref="M48" si="316">L48*$B$60</f>
        <v>0</v>
      </c>
      <c r="N48" s="159">
        <v>0</v>
      </c>
      <c r="O48" s="160">
        <f t="shared" ref="O48" si="317">N48*$B$60</f>
        <v>0</v>
      </c>
      <c r="P48" s="159">
        <v>0</v>
      </c>
      <c r="Q48" s="160">
        <f t="shared" ref="Q48" si="318">P48*$B$60</f>
        <v>0</v>
      </c>
      <c r="R48" s="159">
        <v>0</v>
      </c>
      <c r="S48" s="160">
        <f t="shared" ref="S48" si="319">R48*$B$60</f>
        <v>0</v>
      </c>
      <c r="T48" s="159">
        <v>0</v>
      </c>
      <c r="U48" s="160">
        <f t="shared" ref="U48" si="320">T48*$B$60</f>
        <v>0</v>
      </c>
    </row>
    <row r="49" spans="1:21" ht="15.6" customHeight="1" x14ac:dyDescent="0.2">
      <c r="A49" s="3"/>
      <c r="B49" s="159">
        <v>0</v>
      </c>
      <c r="C49" s="160">
        <f t="shared" si="0"/>
        <v>0</v>
      </c>
      <c r="D49" s="159">
        <v>0</v>
      </c>
      <c r="E49" s="160">
        <f t="shared" si="0"/>
        <v>0</v>
      </c>
      <c r="F49" s="159">
        <v>0</v>
      </c>
      <c r="G49" s="160">
        <f t="shared" ref="G49" si="321">F49*$B$60</f>
        <v>0</v>
      </c>
      <c r="H49" s="159">
        <v>0</v>
      </c>
      <c r="I49" s="160">
        <f t="shared" ref="I49" si="322">H49*$B$60</f>
        <v>0</v>
      </c>
      <c r="J49" s="159">
        <v>0</v>
      </c>
      <c r="K49" s="160">
        <f t="shared" ref="K49" si="323">J49*$B$60</f>
        <v>0</v>
      </c>
      <c r="L49" s="159">
        <v>0</v>
      </c>
      <c r="M49" s="160">
        <f t="shared" ref="M49" si="324">L49*$B$60</f>
        <v>0</v>
      </c>
      <c r="N49" s="159">
        <v>0</v>
      </c>
      <c r="O49" s="160">
        <f t="shared" ref="O49" si="325">N49*$B$60</f>
        <v>0</v>
      </c>
      <c r="P49" s="159">
        <v>0</v>
      </c>
      <c r="Q49" s="160">
        <f t="shared" ref="Q49" si="326">P49*$B$60</f>
        <v>0</v>
      </c>
      <c r="R49" s="159">
        <v>0</v>
      </c>
      <c r="S49" s="160">
        <f t="shared" ref="S49" si="327">R49*$B$60</f>
        <v>0</v>
      </c>
      <c r="T49" s="159">
        <v>0</v>
      </c>
      <c r="U49" s="160">
        <f t="shared" ref="U49" si="328">T49*$B$60</f>
        <v>0</v>
      </c>
    </row>
    <row r="50" spans="1:21" ht="15.6" customHeight="1" x14ac:dyDescent="0.2">
      <c r="A50" s="3"/>
      <c r="B50" s="159">
        <v>0</v>
      </c>
      <c r="C50" s="160">
        <f t="shared" si="0"/>
        <v>0</v>
      </c>
      <c r="D50" s="159">
        <v>0</v>
      </c>
      <c r="E50" s="160">
        <f t="shared" si="0"/>
        <v>0</v>
      </c>
      <c r="F50" s="159">
        <v>0</v>
      </c>
      <c r="G50" s="160">
        <f t="shared" ref="G50" si="329">F50*$B$60</f>
        <v>0</v>
      </c>
      <c r="H50" s="159">
        <v>0</v>
      </c>
      <c r="I50" s="160">
        <f t="shared" ref="I50" si="330">H50*$B$60</f>
        <v>0</v>
      </c>
      <c r="J50" s="159">
        <v>0</v>
      </c>
      <c r="K50" s="160">
        <f t="shared" ref="K50" si="331">J50*$B$60</f>
        <v>0</v>
      </c>
      <c r="L50" s="159">
        <v>0</v>
      </c>
      <c r="M50" s="160">
        <f t="shared" ref="M50" si="332">L50*$B$60</f>
        <v>0</v>
      </c>
      <c r="N50" s="159">
        <v>0</v>
      </c>
      <c r="O50" s="160">
        <f t="shared" ref="O50" si="333">N50*$B$60</f>
        <v>0</v>
      </c>
      <c r="P50" s="159">
        <v>0</v>
      </c>
      <c r="Q50" s="160">
        <f t="shared" ref="Q50" si="334">P50*$B$60</f>
        <v>0</v>
      </c>
      <c r="R50" s="159">
        <v>0</v>
      </c>
      <c r="S50" s="160">
        <f t="shared" ref="S50" si="335">R50*$B$60</f>
        <v>0</v>
      </c>
      <c r="T50" s="159">
        <v>0</v>
      </c>
      <c r="U50" s="160">
        <f t="shared" ref="U50" si="336">T50*$B$60</f>
        <v>0</v>
      </c>
    </row>
    <row r="51" spans="1:21" ht="15.6" customHeight="1" x14ac:dyDescent="0.2">
      <c r="A51" s="3"/>
      <c r="B51" s="159">
        <v>0</v>
      </c>
      <c r="C51" s="160">
        <f t="shared" si="0"/>
        <v>0</v>
      </c>
      <c r="D51" s="159">
        <v>0</v>
      </c>
      <c r="E51" s="160">
        <f t="shared" si="0"/>
        <v>0</v>
      </c>
      <c r="F51" s="159">
        <v>0</v>
      </c>
      <c r="G51" s="160">
        <f t="shared" ref="G51" si="337">F51*$B$60</f>
        <v>0</v>
      </c>
      <c r="H51" s="159">
        <v>0</v>
      </c>
      <c r="I51" s="160">
        <f t="shared" ref="I51" si="338">H51*$B$60</f>
        <v>0</v>
      </c>
      <c r="J51" s="159">
        <v>0</v>
      </c>
      <c r="K51" s="160">
        <f t="shared" ref="K51" si="339">J51*$B$60</f>
        <v>0</v>
      </c>
      <c r="L51" s="159">
        <v>0</v>
      </c>
      <c r="M51" s="160">
        <f t="shared" ref="M51" si="340">L51*$B$60</f>
        <v>0</v>
      </c>
      <c r="N51" s="159">
        <v>0</v>
      </c>
      <c r="O51" s="160">
        <f t="shared" ref="O51" si="341">N51*$B$60</f>
        <v>0</v>
      </c>
      <c r="P51" s="159">
        <v>0</v>
      </c>
      <c r="Q51" s="160">
        <f t="shared" ref="Q51" si="342">P51*$B$60</f>
        <v>0</v>
      </c>
      <c r="R51" s="159">
        <v>0</v>
      </c>
      <c r="S51" s="160">
        <f t="shared" ref="S51" si="343">R51*$B$60</f>
        <v>0</v>
      </c>
      <c r="T51" s="159">
        <v>0</v>
      </c>
      <c r="U51" s="160">
        <f t="shared" ref="U51" si="344">T51*$B$60</f>
        <v>0</v>
      </c>
    </row>
    <row r="52" spans="1:21" ht="15.6" customHeight="1" x14ac:dyDescent="0.2">
      <c r="A52" s="6"/>
      <c r="B52" s="7"/>
      <c r="C52" s="154"/>
      <c r="D52" s="154"/>
      <c r="E52" s="154"/>
      <c r="F52" s="154"/>
      <c r="G52" s="154"/>
      <c r="H52" s="154"/>
      <c r="I52" s="154"/>
      <c r="J52" s="154"/>
      <c r="K52" s="154"/>
      <c r="L52" s="154"/>
      <c r="M52" s="154"/>
      <c r="N52" s="154"/>
      <c r="O52" s="154"/>
      <c r="P52" s="154"/>
      <c r="Q52" s="154"/>
      <c r="R52" s="154"/>
      <c r="S52" s="154"/>
      <c r="T52" s="154"/>
      <c r="U52" s="8"/>
    </row>
    <row r="53" spans="1:21" ht="15.6" customHeight="1" thickBot="1" x14ac:dyDescent="0.25">
      <c r="A53" s="4"/>
      <c r="B53" s="5"/>
      <c r="C53" s="155"/>
      <c r="D53" s="155"/>
      <c r="E53" s="155"/>
      <c r="F53" s="155"/>
      <c r="G53" s="155"/>
      <c r="H53" s="155"/>
      <c r="I53" s="155"/>
      <c r="J53" s="155"/>
      <c r="K53" s="155"/>
      <c r="L53" s="155"/>
      <c r="M53" s="155"/>
      <c r="N53" s="155"/>
      <c r="O53" s="155"/>
      <c r="P53" s="155"/>
      <c r="Q53" s="155"/>
      <c r="R53" s="155"/>
      <c r="S53" s="155"/>
      <c r="T53" s="155"/>
      <c r="U53" s="2"/>
    </row>
    <row r="55" spans="1:21" ht="15" x14ac:dyDescent="0.25">
      <c r="A55" s="66" t="s">
        <v>49</v>
      </c>
      <c r="B55" s="63"/>
    </row>
    <row r="56" spans="1:21" ht="15" x14ac:dyDescent="0.25">
      <c r="A56" s="68" t="s">
        <v>80</v>
      </c>
      <c r="B56" s="153">
        <f>+'Participating State'!B8</f>
        <v>0</v>
      </c>
    </row>
    <row r="57" spans="1:21" ht="15" x14ac:dyDescent="0.25">
      <c r="A57" s="68" t="s">
        <v>46</v>
      </c>
      <c r="B57" s="153">
        <f>+'Participating State'!B9</f>
        <v>0</v>
      </c>
    </row>
    <row r="58" spans="1:21" ht="15" x14ac:dyDescent="0.25">
      <c r="A58" s="68" t="s">
        <v>47</v>
      </c>
      <c r="B58" s="161">
        <f>B57-B56</f>
        <v>0</v>
      </c>
    </row>
    <row r="59" spans="1:21" ht="15" x14ac:dyDescent="0.25">
      <c r="A59" s="68" t="s">
        <v>64</v>
      </c>
      <c r="B59" s="161">
        <f>IFERROR(B58/B56,0)</f>
        <v>0</v>
      </c>
    </row>
    <row r="60" spans="1:21" ht="15" x14ac:dyDescent="0.25">
      <c r="A60" s="68" t="s">
        <v>48</v>
      </c>
      <c r="B60" s="162">
        <f>B59+1</f>
        <v>1</v>
      </c>
    </row>
    <row r="63" spans="1:21" ht="18.75" customHeight="1" x14ac:dyDescent="0.2">
      <c r="A63" s="368" t="s">
        <v>172</v>
      </c>
      <c r="B63" s="368"/>
      <c r="C63" s="368"/>
      <c r="D63" s="368"/>
      <c r="E63" s="368"/>
      <c r="F63" s="368"/>
      <c r="G63" s="368"/>
      <c r="H63" s="368"/>
      <c r="I63" s="368"/>
      <c r="J63" s="368"/>
      <c r="K63" s="368"/>
      <c r="L63" s="368"/>
      <c r="M63" s="368"/>
      <c r="N63" s="368"/>
      <c r="O63" s="368"/>
      <c r="P63" s="368"/>
      <c r="Q63" s="368"/>
      <c r="R63" s="368"/>
      <c r="S63" s="368"/>
      <c r="T63" s="368"/>
      <c r="U63" s="368"/>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zoomScale="85" zoomScaleNormal="85" workbookViewId="0">
      <selection activeCell="J29" sqref="J29"/>
    </sheetView>
  </sheetViews>
  <sheetFormatPr defaultColWidth="9" defaultRowHeight="15" x14ac:dyDescent="0.25"/>
  <cols>
    <col min="1" max="1" width="58.7109375" style="107" customWidth="1"/>
    <col min="2" max="2" width="13.28515625" style="107" customWidth="1"/>
    <col min="3" max="3" width="6" style="107" customWidth="1"/>
    <col min="4" max="4" width="52.7109375" style="107" customWidth="1"/>
    <col min="5" max="5" width="13.28515625" style="107" customWidth="1"/>
    <col min="6" max="16384" width="9" style="107"/>
  </cols>
  <sheetData>
    <row r="1" spans="1:5" ht="15.75" x14ac:dyDescent="0.25">
      <c r="A1" s="328" t="s">
        <v>250</v>
      </c>
      <c r="B1" s="328"/>
      <c r="C1" s="328"/>
      <c r="D1" s="328"/>
      <c r="E1" s="328"/>
    </row>
    <row r="3" spans="1:5" ht="18" x14ac:dyDescent="0.25">
      <c r="A3" s="386" t="s">
        <v>242</v>
      </c>
      <c r="B3" s="386"/>
      <c r="C3" s="386"/>
      <c r="D3" s="386"/>
      <c r="E3" s="386"/>
    </row>
    <row r="5" spans="1:5" ht="18" x14ac:dyDescent="0.25">
      <c r="A5" s="387" t="s">
        <v>87</v>
      </c>
      <c r="B5" s="387"/>
      <c r="C5" s="387"/>
      <c r="D5" s="387"/>
      <c r="E5" s="387"/>
    </row>
    <row r="6" spans="1:5" ht="15.75" thickBot="1" x14ac:dyDescent="0.3"/>
    <row r="7" spans="1:5" ht="21" x14ac:dyDescent="0.25">
      <c r="A7" s="382" t="s">
        <v>88</v>
      </c>
      <c r="B7" s="383"/>
      <c r="C7" s="108"/>
      <c r="D7" s="382" t="s">
        <v>89</v>
      </c>
      <c r="E7" s="383"/>
    </row>
    <row r="8" spans="1:5" ht="15.75" x14ac:dyDescent="0.25">
      <c r="A8" s="109" t="s">
        <v>90</v>
      </c>
      <c r="B8" s="110" t="s">
        <v>91</v>
      </c>
      <c r="C8" s="108"/>
      <c r="D8" s="109" t="s">
        <v>90</v>
      </c>
      <c r="E8" s="110" t="s">
        <v>91</v>
      </c>
    </row>
    <row r="9" spans="1:5" ht="15.75" x14ac:dyDescent="0.25">
      <c r="A9" s="111" t="s">
        <v>4</v>
      </c>
      <c r="B9" s="112">
        <v>128</v>
      </c>
      <c r="C9" s="108"/>
      <c r="D9" s="111" t="s">
        <v>4</v>
      </c>
      <c r="E9" s="112">
        <v>64</v>
      </c>
    </row>
    <row r="10" spans="1:5" ht="15.75" x14ac:dyDescent="0.25">
      <c r="A10" s="111" t="s">
        <v>92</v>
      </c>
      <c r="B10" s="112">
        <v>200</v>
      </c>
      <c r="C10" s="108"/>
      <c r="D10" s="111" t="s">
        <v>92</v>
      </c>
      <c r="E10" s="112">
        <v>120</v>
      </c>
    </row>
    <row r="11" spans="1:5" ht="15.75" x14ac:dyDescent="0.25">
      <c r="A11" s="111" t="s">
        <v>93</v>
      </c>
      <c r="B11" s="112"/>
      <c r="C11" s="108"/>
      <c r="D11" s="111" t="s">
        <v>93</v>
      </c>
      <c r="E11" s="112">
        <v>0</v>
      </c>
    </row>
    <row r="12" spans="1:5" ht="15.75" x14ac:dyDescent="0.25">
      <c r="A12" s="111" t="s">
        <v>94</v>
      </c>
      <c r="B12" s="112">
        <v>0</v>
      </c>
      <c r="C12" s="108"/>
      <c r="D12" s="111" t="s">
        <v>94</v>
      </c>
      <c r="E12" s="112">
        <v>0</v>
      </c>
    </row>
    <row r="13" spans="1:5" ht="15.75" x14ac:dyDescent="0.25">
      <c r="A13" s="111" t="s">
        <v>95</v>
      </c>
      <c r="B13" s="112">
        <v>1000</v>
      </c>
      <c r="C13" s="108"/>
      <c r="D13" s="111" t="s">
        <v>95</v>
      </c>
      <c r="E13" s="112">
        <v>600</v>
      </c>
    </row>
    <row r="14" spans="1:5" ht="15.75" x14ac:dyDescent="0.25">
      <c r="A14" s="111" t="s">
        <v>96</v>
      </c>
      <c r="B14" s="112">
        <v>0</v>
      </c>
      <c r="C14" s="108"/>
      <c r="D14" s="111" t="s">
        <v>96</v>
      </c>
      <c r="E14" s="112">
        <v>0</v>
      </c>
    </row>
    <row r="15" spans="1:5" ht="15.75" x14ac:dyDescent="0.25">
      <c r="A15" s="111" t="s">
        <v>97</v>
      </c>
      <c r="B15" s="112">
        <v>50</v>
      </c>
      <c r="C15" s="108"/>
      <c r="D15" s="111" t="s">
        <v>97</v>
      </c>
      <c r="E15" s="112">
        <v>30</v>
      </c>
    </row>
    <row r="16" spans="1:5" ht="15.75" x14ac:dyDescent="0.25">
      <c r="A16" s="111" t="s">
        <v>98</v>
      </c>
      <c r="B16" s="112"/>
      <c r="C16" s="108"/>
      <c r="D16" s="111" t="s">
        <v>98</v>
      </c>
      <c r="E16" s="112"/>
    </row>
    <row r="17" spans="1:5" ht="15.75" x14ac:dyDescent="0.25">
      <c r="A17" s="111" t="s">
        <v>99</v>
      </c>
      <c r="B17" s="112">
        <v>400</v>
      </c>
      <c r="C17" s="108"/>
      <c r="D17" s="111" t="s">
        <v>99</v>
      </c>
      <c r="E17" s="112">
        <v>180</v>
      </c>
    </row>
    <row r="18" spans="1:5" ht="15.75" x14ac:dyDescent="0.25">
      <c r="A18" s="111" t="s">
        <v>6</v>
      </c>
      <c r="B18" s="112">
        <v>100</v>
      </c>
      <c r="C18" s="108"/>
      <c r="D18" s="111" t="s">
        <v>6</v>
      </c>
      <c r="E18" s="112">
        <v>60</v>
      </c>
    </row>
    <row r="19" spans="1:5" ht="16.5" thickBot="1" x14ac:dyDescent="0.3">
      <c r="A19" s="113" t="s">
        <v>100</v>
      </c>
      <c r="B19" s="114">
        <f>SUM(B9:B18)</f>
        <v>1878</v>
      </c>
      <c r="C19" s="115"/>
      <c r="D19" s="113" t="s">
        <v>101</v>
      </c>
      <c r="E19" s="114">
        <f>SUM(E9:E18)</f>
        <v>1054</v>
      </c>
    </row>
    <row r="20" spans="1:5" ht="16.5" thickBot="1" x14ac:dyDescent="0.3">
      <c r="A20" s="108"/>
      <c r="B20" s="116"/>
      <c r="C20" s="108"/>
      <c r="D20" s="108"/>
      <c r="E20" s="108"/>
    </row>
    <row r="21" spans="1:5" ht="21" x14ac:dyDescent="0.25">
      <c r="A21" s="382" t="s">
        <v>102</v>
      </c>
      <c r="B21" s="383"/>
      <c r="C21" s="108"/>
      <c r="D21" s="382" t="s">
        <v>118</v>
      </c>
      <c r="E21" s="383"/>
    </row>
    <row r="22" spans="1:5" ht="15.75" x14ac:dyDescent="0.25">
      <c r="A22" s="109" t="s">
        <v>90</v>
      </c>
      <c r="B22" s="110" t="s">
        <v>91</v>
      </c>
      <c r="C22" s="108"/>
      <c r="D22" s="109" t="s">
        <v>90</v>
      </c>
      <c r="E22" s="110" t="s">
        <v>91</v>
      </c>
    </row>
    <row r="23" spans="1:5" ht="15.75" x14ac:dyDescent="0.25">
      <c r="A23" s="111" t="s">
        <v>4</v>
      </c>
      <c r="B23" s="112">
        <v>32</v>
      </c>
      <c r="C23" s="108"/>
      <c r="D23" s="111" t="s">
        <v>4</v>
      </c>
      <c r="E23" s="112">
        <v>16</v>
      </c>
    </row>
    <row r="24" spans="1:5" ht="15.75" x14ac:dyDescent="0.25">
      <c r="A24" s="111" t="s">
        <v>92</v>
      </c>
      <c r="B24" s="112">
        <v>60</v>
      </c>
      <c r="C24" s="108"/>
      <c r="D24" s="111" t="s">
        <v>92</v>
      </c>
      <c r="E24" s="112">
        <v>32</v>
      </c>
    </row>
    <row r="25" spans="1:5" ht="15.75" x14ac:dyDescent="0.25">
      <c r="A25" s="111" t="s">
        <v>93</v>
      </c>
      <c r="B25" s="112">
        <v>0</v>
      </c>
      <c r="C25" s="108"/>
      <c r="D25" s="111" t="s">
        <v>93</v>
      </c>
      <c r="E25" s="112">
        <v>0</v>
      </c>
    </row>
    <row r="26" spans="1:5" ht="15.75" x14ac:dyDescent="0.25">
      <c r="A26" s="111" t="s">
        <v>94</v>
      </c>
      <c r="B26" s="112">
        <v>0</v>
      </c>
      <c r="C26" s="108"/>
      <c r="D26" s="111" t="s">
        <v>94</v>
      </c>
      <c r="E26" s="112">
        <v>0</v>
      </c>
    </row>
    <row r="27" spans="1:5" ht="15.75" x14ac:dyDescent="0.25">
      <c r="A27" s="111" t="s">
        <v>95</v>
      </c>
      <c r="B27" s="112">
        <v>300</v>
      </c>
      <c r="C27" s="108"/>
      <c r="D27" s="111" t="s">
        <v>95</v>
      </c>
      <c r="E27" s="112">
        <v>160</v>
      </c>
    </row>
    <row r="28" spans="1:5" ht="15.75" x14ac:dyDescent="0.25">
      <c r="A28" s="111" t="s">
        <v>96</v>
      </c>
      <c r="B28" s="112">
        <v>0</v>
      </c>
      <c r="C28" s="108"/>
      <c r="D28" s="111" t="s">
        <v>96</v>
      </c>
      <c r="E28" s="112">
        <v>0</v>
      </c>
    </row>
    <row r="29" spans="1:5" ht="15.75" x14ac:dyDescent="0.25">
      <c r="A29" s="111" t="s">
        <v>97</v>
      </c>
      <c r="B29" s="112">
        <v>0</v>
      </c>
      <c r="C29" s="108"/>
      <c r="D29" s="111" t="s">
        <v>97</v>
      </c>
      <c r="E29" s="112">
        <v>0</v>
      </c>
    </row>
    <row r="30" spans="1:5" ht="15.75" x14ac:dyDescent="0.25">
      <c r="A30" s="111" t="s">
        <v>98</v>
      </c>
      <c r="B30" s="112">
        <v>0</v>
      </c>
      <c r="C30" s="108"/>
      <c r="D30" s="111" t="s">
        <v>98</v>
      </c>
      <c r="E30" s="112">
        <v>0</v>
      </c>
    </row>
    <row r="31" spans="1:5" ht="15.75" x14ac:dyDescent="0.25">
      <c r="A31" s="111" t="s">
        <v>99</v>
      </c>
      <c r="B31" s="112">
        <v>90</v>
      </c>
      <c r="C31" s="108"/>
      <c r="D31" s="111" t="s">
        <v>99</v>
      </c>
      <c r="E31" s="112">
        <v>48</v>
      </c>
    </row>
    <row r="32" spans="1:5" ht="15.75" x14ac:dyDescent="0.25">
      <c r="A32" s="111" t="s">
        <v>6</v>
      </c>
      <c r="B32" s="112">
        <v>30</v>
      </c>
      <c r="C32" s="108"/>
      <c r="D32" s="111" t="s">
        <v>6</v>
      </c>
      <c r="E32" s="112">
        <v>16</v>
      </c>
    </row>
    <row r="33" spans="1:6" ht="16.5" thickBot="1" x14ac:dyDescent="0.3">
      <c r="A33" s="113" t="s">
        <v>103</v>
      </c>
      <c r="B33" s="114">
        <f>SUM(B23:B32)</f>
        <v>512</v>
      </c>
      <c r="C33" s="115"/>
      <c r="D33" s="113" t="s">
        <v>104</v>
      </c>
      <c r="E33" s="114">
        <f>SUM(E23:E32)</f>
        <v>272</v>
      </c>
    </row>
    <row r="34" spans="1:6" ht="15.75" x14ac:dyDescent="0.25">
      <c r="A34" s="115"/>
      <c r="B34" s="115"/>
      <c r="C34" s="115"/>
      <c r="D34" s="115"/>
      <c r="E34" s="115"/>
    </row>
    <row r="35" spans="1:6" ht="16.5" thickBot="1" x14ac:dyDescent="0.3">
      <c r="A35" s="115"/>
      <c r="B35" s="115"/>
      <c r="C35" s="115"/>
      <c r="D35" s="115"/>
      <c r="E35" s="115"/>
      <c r="F35" s="115"/>
    </row>
    <row r="36" spans="1:6" ht="21" x14ac:dyDescent="0.25">
      <c r="A36" s="382" t="s">
        <v>105</v>
      </c>
      <c r="B36" s="383"/>
      <c r="C36" s="115"/>
      <c r="D36" s="115"/>
      <c r="E36" s="115"/>
    </row>
    <row r="37" spans="1:6" ht="15.75" x14ac:dyDescent="0.25">
      <c r="A37" s="109" t="s">
        <v>90</v>
      </c>
      <c r="B37" s="110" t="s">
        <v>91</v>
      </c>
      <c r="C37" s="115"/>
      <c r="D37" s="115"/>
      <c r="E37" s="115"/>
    </row>
    <row r="38" spans="1:6" ht="15.75" x14ac:dyDescent="0.25">
      <c r="A38" s="111" t="s">
        <v>4</v>
      </c>
      <c r="B38" s="112">
        <v>15</v>
      </c>
      <c r="C38" s="115"/>
      <c r="D38" s="115"/>
      <c r="E38" s="115"/>
    </row>
    <row r="39" spans="1:6" ht="15.75" x14ac:dyDescent="0.25">
      <c r="A39" s="111" t="s">
        <v>92</v>
      </c>
      <c r="B39" s="112">
        <v>15</v>
      </c>
      <c r="C39" s="115"/>
      <c r="D39" s="115"/>
      <c r="E39" s="115"/>
    </row>
    <row r="40" spans="1:6" ht="15.75" x14ac:dyDescent="0.25">
      <c r="A40" s="111" t="s">
        <v>93</v>
      </c>
      <c r="B40" s="112">
        <v>0</v>
      </c>
      <c r="C40" s="115"/>
      <c r="D40" s="115"/>
      <c r="E40" s="115"/>
    </row>
    <row r="41" spans="1:6" ht="15.75" x14ac:dyDescent="0.25">
      <c r="A41" s="111" t="s">
        <v>94</v>
      </c>
      <c r="B41" s="112">
        <v>0</v>
      </c>
      <c r="C41" s="115"/>
      <c r="D41" s="115"/>
      <c r="E41" s="115"/>
    </row>
    <row r="42" spans="1:6" ht="15.75" x14ac:dyDescent="0.25">
      <c r="A42" s="111" t="s">
        <v>95</v>
      </c>
      <c r="B42" s="112">
        <v>80</v>
      </c>
      <c r="C42" s="115"/>
      <c r="D42" s="115"/>
      <c r="E42" s="115"/>
    </row>
    <row r="43" spans="1:6" ht="15.75" x14ac:dyDescent="0.25">
      <c r="A43" s="111" t="s">
        <v>96</v>
      </c>
      <c r="B43" s="112">
        <v>0</v>
      </c>
      <c r="C43" s="115"/>
      <c r="D43" s="115"/>
      <c r="E43" s="115"/>
    </row>
    <row r="44" spans="1:6" ht="15.75" x14ac:dyDescent="0.25">
      <c r="A44" s="111" t="s">
        <v>97</v>
      </c>
      <c r="B44" s="112">
        <v>0</v>
      </c>
      <c r="C44" s="115"/>
      <c r="D44" s="115"/>
      <c r="E44" s="115"/>
    </row>
    <row r="45" spans="1:6" ht="15.75" x14ac:dyDescent="0.25">
      <c r="A45" s="111" t="s">
        <v>98</v>
      </c>
      <c r="B45" s="112">
        <v>0</v>
      </c>
      <c r="C45" s="115"/>
      <c r="D45" s="115"/>
      <c r="E45" s="115"/>
    </row>
    <row r="46" spans="1:6" ht="15.75" x14ac:dyDescent="0.25">
      <c r="A46" s="111" t="s">
        <v>99</v>
      </c>
      <c r="B46" s="112">
        <v>25</v>
      </c>
      <c r="C46" s="115"/>
      <c r="D46" s="115"/>
      <c r="E46" s="115"/>
    </row>
    <row r="47" spans="1:6" ht="15.75" x14ac:dyDescent="0.25">
      <c r="A47" s="111" t="s">
        <v>6</v>
      </c>
      <c r="B47" s="112">
        <v>0</v>
      </c>
      <c r="C47" s="115"/>
      <c r="D47" s="115"/>
      <c r="E47" s="115"/>
    </row>
    <row r="48" spans="1:6" ht="16.5" thickBot="1" x14ac:dyDescent="0.3">
      <c r="A48" s="113" t="s">
        <v>106</v>
      </c>
      <c r="B48" s="114">
        <f>SUM(B38:B47)</f>
        <v>135</v>
      </c>
      <c r="C48" s="115"/>
      <c r="D48" s="115"/>
      <c r="E48" s="115"/>
    </row>
    <row r="49" spans="1:5" ht="15.75" x14ac:dyDescent="0.25">
      <c r="A49" s="115"/>
      <c r="B49" s="115"/>
      <c r="C49" s="115"/>
      <c r="D49" s="115"/>
      <c r="E49" s="115"/>
    </row>
    <row r="51" spans="1:5" ht="110.1" customHeight="1" x14ac:dyDescent="0.25">
      <c r="A51" s="384" t="s">
        <v>196</v>
      </c>
      <c r="B51" s="384"/>
      <c r="C51" s="384"/>
      <c r="D51" s="384"/>
      <c r="E51" s="384"/>
    </row>
    <row r="52" spans="1:5" x14ac:dyDescent="0.25">
      <c r="A52" s="385"/>
      <c r="B52" s="385"/>
      <c r="C52" s="385"/>
      <c r="D52" s="385"/>
      <c r="E52" s="385"/>
    </row>
    <row r="53" spans="1:5" x14ac:dyDescent="0.25">
      <c r="A53" s="385"/>
      <c r="B53" s="385"/>
      <c r="C53" s="385"/>
      <c r="D53" s="385"/>
      <c r="E53" s="385"/>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zoomScale="85" zoomScaleNormal="85" workbookViewId="0">
      <selection activeCell="C13" sqref="C13"/>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8" t="s">
        <v>250</v>
      </c>
      <c r="B1" s="328"/>
      <c r="C1" s="328"/>
      <c r="D1" s="328"/>
      <c r="E1" s="328"/>
      <c r="F1" s="328"/>
      <c r="G1" s="328"/>
      <c r="H1" s="328"/>
      <c r="I1" s="328"/>
      <c r="J1" s="328"/>
      <c r="K1" s="328"/>
      <c r="L1" s="328"/>
      <c r="M1" s="328"/>
      <c r="N1" s="328"/>
      <c r="O1" s="328"/>
      <c r="P1" s="328"/>
      <c r="Q1" s="328"/>
      <c r="R1" s="328"/>
    </row>
    <row r="3" spans="1:19" s="11" customFormat="1" ht="36.75" customHeight="1" x14ac:dyDescent="0.25">
      <c r="A3" s="397" t="s">
        <v>238</v>
      </c>
      <c r="B3" s="397"/>
      <c r="C3" s="397"/>
      <c r="D3" s="397"/>
      <c r="E3" s="397"/>
      <c r="F3" s="397"/>
      <c r="G3" s="397"/>
      <c r="H3" s="397"/>
      <c r="I3" s="397"/>
      <c r="J3" s="397"/>
      <c r="K3" s="397"/>
      <c r="L3" s="397"/>
      <c r="M3" s="397"/>
      <c r="N3" s="397"/>
      <c r="O3" s="397"/>
      <c r="P3" s="397"/>
      <c r="Q3" s="397"/>
      <c r="R3" s="397"/>
    </row>
    <row r="5" spans="1:19" ht="15" thickBot="1" x14ac:dyDescent="0.25"/>
    <row r="6" spans="1:19" ht="15" x14ac:dyDescent="0.25">
      <c r="A6" s="398" t="s">
        <v>220</v>
      </c>
      <c r="B6" s="399"/>
      <c r="C6" s="399"/>
      <c r="D6" s="399"/>
      <c r="E6" s="399"/>
      <c r="F6" s="399"/>
      <c r="G6" s="399"/>
      <c r="H6" s="399"/>
      <c r="I6" s="399"/>
      <c r="J6" s="399"/>
      <c r="K6" s="399"/>
      <c r="L6" s="399"/>
      <c r="M6" s="399"/>
      <c r="N6" s="399"/>
      <c r="O6" s="399"/>
      <c r="P6" s="399"/>
      <c r="Q6" s="399"/>
      <c r="R6" s="400"/>
    </row>
    <row r="7" spans="1:19" x14ac:dyDescent="0.2">
      <c r="A7" s="13"/>
      <c r="B7" s="14"/>
      <c r="C7" s="14"/>
      <c r="D7" s="14"/>
      <c r="E7" s="14"/>
      <c r="F7" s="14"/>
      <c r="G7" s="14"/>
      <c r="H7" s="14"/>
      <c r="I7" s="14"/>
      <c r="J7" s="14"/>
      <c r="K7" s="14"/>
      <c r="L7" s="14"/>
      <c r="M7" s="14"/>
      <c r="N7" s="14"/>
      <c r="O7" s="14"/>
      <c r="P7" s="14"/>
      <c r="Q7" s="14"/>
      <c r="R7" s="15"/>
    </row>
    <row r="8" spans="1:19" ht="15" x14ac:dyDescent="0.25">
      <c r="A8" s="13"/>
      <c r="B8" s="285" t="s">
        <v>8</v>
      </c>
      <c r="C8" s="401" t="s">
        <v>9</v>
      </c>
      <c r="D8" s="402"/>
      <c r="E8" s="401" t="s">
        <v>10</v>
      </c>
      <c r="F8" s="402"/>
      <c r="G8" s="401" t="s">
        <v>11</v>
      </c>
      <c r="H8" s="402"/>
      <c r="I8" s="401" t="s">
        <v>12</v>
      </c>
      <c r="J8" s="402"/>
      <c r="K8" s="401" t="s">
        <v>13</v>
      </c>
      <c r="L8" s="402"/>
      <c r="M8" s="401" t="s">
        <v>14</v>
      </c>
      <c r="N8" s="402"/>
      <c r="O8" s="401" t="s">
        <v>15</v>
      </c>
      <c r="P8" s="402"/>
      <c r="Q8" s="401" t="s">
        <v>16</v>
      </c>
      <c r="R8" s="403"/>
    </row>
    <row r="9" spans="1:19" s="20" customFormat="1" ht="15" x14ac:dyDescent="0.25">
      <c r="A9" s="19"/>
      <c r="B9" s="285" t="s">
        <v>84</v>
      </c>
      <c r="C9" s="195"/>
      <c r="D9" s="196"/>
      <c r="E9" s="169">
        <v>0</v>
      </c>
      <c r="F9" s="170">
        <v>249999</v>
      </c>
      <c r="G9" s="171">
        <v>250000</v>
      </c>
      <c r="H9" s="170">
        <v>399999</v>
      </c>
      <c r="I9" s="171">
        <v>400000</v>
      </c>
      <c r="J9" s="170">
        <v>899999</v>
      </c>
      <c r="K9" s="171">
        <v>900000</v>
      </c>
      <c r="L9" s="170">
        <v>1349999</v>
      </c>
      <c r="M9" s="171">
        <v>1350000</v>
      </c>
      <c r="N9" s="170">
        <v>1799999</v>
      </c>
      <c r="O9" s="171">
        <v>1800000</v>
      </c>
      <c r="P9" s="170">
        <v>3999999</v>
      </c>
      <c r="Q9" s="171">
        <v>4000000</v>
      </c>
      <c r="R9" s="172" t="s">
        <v>83</v>
      </c>
    </row>
    <row r="10" spans="1:19" s="23" customFormat="1" ht="15" x14ac:dyDescent="0.25">
      <c r="A10" s="21"/>
      <c r="B10" s="22" t="s">
        <v>85</v>
      </c>
      <c r="C10" s="195"/>
      <c r="D10" s="196"/>
      <c r="E10" s="390">
        <f>+'Participating State'!C7</f>
        <v>0</v>
      </c>
      <c r="F10" s="391"/>
      <c r="G10" s="390">
        <f>+'Participating State'!E7</f>
        <v>0</v>
      </c>
      <c r="H10" s="391"/>
      <c r="I10" s="390">
        <f>+'Participating State'!G7</f>
        <v>0</v>
      </c>
      <c r="J10" s="391"/>
      <c r="K10" s="390">
        <f>+'Participating State'!I7</f>
        <v>0</v>
      </c>
      <c r="L10" s="391"/>
      <c r="M10" s="390">
        <f>+'Participating State'!K7</f>
        <v>0</v>
      </c>
      <c r="N10" s="391"/>
      <c r="O10" s="390">
        <f>+'Participating State'!M7</f>
        <v>0</v>
      </c>
      <c r="P10" s="391"/>
      <c r="Q10" s="390">
        <f>+'Participating State'!O7</f>
        <v>0</v>
      </c>
      <c r="R10" s="392"/>
      <c r="S10" s="20"/>
    </row>
    <row r="11" spans="1:19" s="11" customFormat="1" ht="24.75" x14ac:dyDescent="0.25">
      <c r="A11" s="24"/>
      <c r="B11" s="25"/>
      <c r="C11" s="214" t="s">
        <v>25</v>
      </c>
      <c r="D11" s="214" t="s">
        <v>151</v>
      </c>
      <c r="E11" s="214" t="s">
        <v>26</v>
      </c>
      <c r="F11" s="215" t="s">
        <v>161</v>
      </c>
      <c r="G11" s="214" t="s">
        <v>26</v>
      </c>
      <c r="H11" s="215" t="s">
        <v>161</v>
      </c>
      <c r="I11" s="214" t="s">
        <v>26</v>
      </c>
      <c r="J11" s="215" t="s">
        <v>161</v>
      </c>
      <c r="K11" s="214" t="s">
        <v>26</v>
      </c>
      <c r="L11" s="215" t="s">
        <v>161</v>
      </c>
      <c r="M11" s="214" t="s">
        <v>26</v>
      </c>
      <c r="N11" s="215" t="s">
        <v>161</v>
      </c>
      <c r="O11" s="27" t="s">
        <v>26</v>
      </c>
      <c r="P11" s="215" t="s">
        <v>161</v>
      </c>
      <c r="Q11" s="214" t="s">
        <v>26</v>
      </c>
      <c r="R11" s="28" t="s">
        <v>161</v>
      </c>
    </row>
    <row r="12" spans="1:19" ht="15" x14ac:dyDescent="0.25">
      <c r="A12" s="395" t="s">
        <v>81</v>
      </c>
      <c r="B12" s="396"/>
      <c r="C12" s="151">
        <v>9770984</v>
      </c>
      <c r="D12" s="152">
        <f>C12*B22</f>
        <v>9770984</v>
      </c>
      <c r="E12" s="29">
        <f>ROUND($C$24*E$25,4)</f>
        <v>0</v>
      </c>
      <c r="F12" s="173">
        <f>MAX(ROUND(((E$10)*E12)*B22,2),0)</f>
        <v>0</v>
      </c>
      <c r="G12" s="29">
        <f>ROUND($C$24*G$25,4)</f>
        <v>0</v>
      </c>
      <c r="H12" s="173">
        <f>MAX(ROUND(((G$10)*G12)*B22,2),0)</f>
        <v>0</v>
      </c>
      <c r="I12" s="29">
        <f>ROUND($C$24*I$25,4)</f>
        <v>0</v>
      </c>
      <c r="J12" s="173">
        <f>MAX(ROUND(((I$10)*I12)*B22,2),0)</f>
        <v>0</v>
      </c>
      <c r="K12" s="29">
        <f>ROUND($C$24*K$25,4)</f>
        <v>0</v>
      </c>
      <c r="L12" s="173">
        <f>MAX(ROUND(((K$10)*K12)*B22,2),0)</f>
        <v>0</v>
      </c>
      <c r="M12" s="29">
        <f>ROUND($C$24*M$25,4)</f>
        <v>0</v>
      </c>
      <c r="N12" s="173">
        <f>MAX(ROUND(((M$10)*M12)*B22,2),0)</f>
        <v>0</v>
      </c>
      <c r="O12" s="29">
        <f>ROUND($C$24*O$25,4)</f>
        <v>0</v>
      </c>
      <c r="P12" s="173">
        <f>MAX(ROUND(((O$10)*O12)*B22,2),0)</f>
        <v>0</v>
      </c>
      <c r="Q12" s="29">
        <f>ROUND($C$24*Q$25,4)</f>
        <v>0</v>
      </c>
      <c r="R12" s="177">
        <f>MAX(ROUND(((Q$10)*Q12)*B22,2),0)</f>
        <v>0</v>
      </c>
    </row>
    <row r="13" spans="1:19" s="30" customFormat="1" ht="15" x14ac:dyDescent="0.25">
      <c r="A13" s="393" t="s">
        <v>174</v>
      </c>
      <c r="B13" s="394"/>
      <c r="C13" s="164">
        <f>D12</f>
        <v>9770984</v>
      </c>
      <c r="D13" s="165"/>
      <c r="E13" s="166"/>
      <c r="F13" s="167">
        <f>SUM(F12:F12)</f>
        <v>0</v>
      </c>
      <c r="G13" s="166"/>
      <c r="H13" s="167">
        <f>SUM(H12:H12)</f>
        <v>0</v>
      </c>
      <c r="I13" s="166"/>
      <c r="J13" s="167">
        <f>SUM(J12:J12)</f>
        <v>0</v>
      </c>
      <c r="K13" s="166"/>
      <c r="L13" s="167">
        <f>SUM(L12:L12)</f>
        <v>0</v>
      </c>
      <c r="M13" s="166"/>
      <c r="N13" s="167">
        <f>SUM(N12:N12)</f>
        <v>0</v>
      </c>
      <c r="O13" s="166"/>
      <c r="P13" s="167">
        <f>SUM(P12:P12)</f>
        <v>0</v>
      </c>
      <c r="Q13" s="166"/>
      <c r="R13" s="168">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88" t="s">
        <v>173</v>
      </c>
      <c r="B15" s="389"/>
      <c r="C15" s="163">
        <f>SUM(E13:R13)+C13</f>
        <v>9770984</v>
      </c>
      <c r="D15" s="285"/>
      <c r="E15" s="100"/>
      <c r="F15" s="99"/>
      <c r="G15" s="14"/>
      <c r="H15" s="14"/>
      <c r="I15" s="14"/>
      <c r="J15" s="14"/>
      <c r="K15" s="14"/>
      <c r="L15" s="14"/>
      <c r="M15" s="14"/>
      <c r="N15" s="14"/>
      <c r="O15" s="14"/>
      <c r="P15" s="32"/>
      <c r="Q15" s="14"/>
      <c r="R15" s="15"/>
    </row>
    <row r="16" spans="1:19" ht="15" x14ac:dyDescent="0.25">
      <c r="A16" s="62"/>
      <c r="B16" s="63"/>
      <c r="C16" s="64"/>
      <c r="D16" s="285"/>
      <c r="E16" s="31"/>
      <c r="F16" s="14"/>
      <c r="G16" s="14"/>
      <c r="H16" s="14"/>
      <c r="I16" s="14"/>
      <c r="J16" s="14"/>
      <c r="K16" s="14"/>
      <c r="L16" s="14"/>
      <c r="M16" s="14"/>
      <c r="N16" s="14"/>
      <c r="O16" s="14"/>
      <c r="P16" s="32"/>
      <c r="Q16" s="14"/>
      <c r="R16" s="15"/>
    </row>
    <row r="17" spans="1:39" ht="15" x14ac:dyDescent="0.25">
      <c r="A17" s="66" t="s">
        <v>49</v>
      </c>
      <c r="B17" s="63"/>
      <c r="C17" s="286"/>
      <c r="D17" s="285"/>
      <c r="E17" s="31"/>
      <c r="F17" s="14"/>
      <c r="G17" s="14"/>
      <c r="H17" s="14"/>
      <c r="I17" s="14"/>
      <c r="J17" s="14"/>
      <c r="K17" s="14"/>
      <c r="L17" s="14"/>
      <c r="M17" s="14"/>
      <c r="N17" s="14"/>
      <c r="O17" s="14"/>
      <c r="P17" s="32"/>
      <c r="Q17" s="14"/>
      <c r="R17" s="15"/>
      <c r="AM17" s="12" t="s">
        <v>79</v>
      </c>
    </row>
    <row r="18" spans="1:39" ht="15" x14ac:dyDescent="0.25">
      <c r="A18" s="68" t="s">
        <v>80</v>
      </c>
      <c r="B18" s="153">
        <f>+'Participating State'!B8</f>
        <v>0</v>
      </c>
      <c r="C18" s="64"/>
      <c r="D18" s="285"/>
      <c r="E18" s="31"/>
      <c r="F18" s="14"/>
      <c r="G18" s="14"/>
      <c r="H18" s="14"/>
      <c r="I18" s="14"/>
      <c r="J18" s="14"/>
      <c r="K18" s="14"/>
      <c r="L18" s="14"/>
      <c r="M18" s="14"/>
      <c r="N18" s="14"/>
      <c r="O18" s="14"/>
      <c r="P18" s="32"/>
      <c r="Q18" s="14"/>
      <c r="R18" s="15"/>
    </row>
    <row r="19" spans="1:39" ht="15" x14ac:dyDescent="0.25">
      <c r="A19" s="68" t="s">
        <v>46</v>
      </c>
      <c r="B19" s="153">
        <f>+'Participating State'!B9</f>
        <v>0</v>
      </c>
      <c r="C19" s="286"/>
      <c r="D19" s="285"/>
      <c r="E19" s="98"/>
      <c r="F19" s="14"/>
      <c r="G19" s="14"/>
      <c r="H19" s="14"/>
      <c r="I19" s="14"/>
      <c r="J19" s="14"/>
      <c r="K19" s="14"/>
      <c r="L19" s="14"/>
      <c r="M19" s="14"/>
      <c r="N19" s="14"/>
      <c r="O19" s="14"/>
      <c r="P19" s="32"/>
      <c r="Q19" s="14"/>
      <c r="R19" s="15"/>
    </row>
    <row r="20" spans="1:39" ht="15" x14ac:dyDescent="0.25">
      <c r="A20" s="68" t="s">
        <v>47</v>
      </c>
      <c r="B20" s="161">
        <f>B19-B18</f>
        <v>0</v>
      </c>
      <c r="C20" s="64"/>
      <c r="D20" s="285"/>
      <c r="E20" s="31"/>
      <c r="F20" s="14"/>
      <c r="G20" s="14"/>
      <c r="H20" s="14"/>
      <c r="I20" s="14"/>
      <c r="J20" s="14"/>
      <c r="K20" s="14"/>
      <c r="L20" s="14"/>
      <c r="M20" s="14"/>
      <c r="N20" s="14"/>
      <c r="O20" s="14"/>
      <c r="P20" s="32"/>
      <c r="Q20" s="14"/>
      <c r="R20" s="15"/>
    </row>
    <row r="21" spans="1:39" ht="15" x14ac:dyDescent="0.25">
      <c r="A21" s="68" t="s">
        <v>64</v>
      </c>
      <c r="B21" s="161">
        <f>IFERROR(B20/B18,0)</f>
        <v>0</v>
      </c>
      <c r="C21" s="64"/>
      <c r="D21" s="285"/>
      <c r="E21" s="31"/>
      <c r="F21" s="14"/>
      <c r="G21" s="14"/>
      <c r="H21" s="14"/>
      <c r="I21" s="14"/>
      <c r="J21" s="14"/>
      <c r="K21" s="14"/>
      <c r="L21" s="14"/>
      <c r="M21" s="14"/>
      <c r="N21" s="14"/>
      <c r="O21" s="14"/>
      <c r="P21" s="32"/>
      <c r="Q21" s="14"/>
      <c r="R21" s="15"/>
    </row>
    <row r="22" spans="1:39" ht="15" x14ac:dyDescent="0.25">
      <c r="A22" s="68" t="s">
        <v>48</v>
      </c>
      <c r="B22" s="287">
        <f>B21+1</f>
        <v>1</v>
      </c>
      <c r="C22" s="64"/>
      <c r="D22" s="285"/>
      <c r="E22" s="31"/>
      <c r="F22" s="14"/>
      <c r="G22" s="14"/>
      <c r="H22" s="14"/>
      <c r="I22" s="14"/>
      <c r="J22" s="14"/>
      <c r="K22" s="14"/>
      <c r="L22" s="14"/>
      <c r="M22" s="14"/>
      <c r="N22" s="14"/>
      <c r="O22" s="14"/>
      <c r="P22" s="32"/>
      <c r="Q22" s="14"/>
      <c r="R22" s="15"/>
    </row>
    <row r="23" spans="1:39" x14ac:dyDescent="0.2">
      <c r="A23" s="65"/>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82</v>
      </c>
      <c r="B25" s="37"/>
      <c r="C25" s="37"/>
      <c r="D25" s="37"/>
      <c r="E25" s="38">
        <v>0</v>
      </c>
      <c r="F25" s="37"/>
      <c r="G25" s="38">
        <v>0</v>
      </c>
      <c r="H25" s="37"/>
      <c r="I25" s="38">
        <v>0</v>
      </c>
      <c r="J25" s="37"/>
      <c r="K25" s="38">
        <v>0</v>
      </c>
      <c r="L25" s="37"/>
      <c r="M25" s="38">
        <v>0</v>
      </c>
      <c r="N25" s="37"/>
      <c r="O25" s="38">
        <v>0</v>
      </c>
      <c r="P25" s="37"/>
      <c r="Q25" s="38">
        <v>0</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85" zoomScaleNormal="85" workbookViewId="0">
      <selection activeCell="D26" sqref="D26"/>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8" t="s">
        <v>250</v>
      </c>
      <c r="B1" s="328"/>
      <c r="C1" s="328"/>
      <c r="D1" s="328"/>
      <c r="E1" s="328"/>
      <c r="F1" s="328"/>
      <c r="G1" s="328"/>
      <c r="H1" s="328"/>
      <c r="I1" s="328"/>
      <c r="J1" s="328"/>
      <c r="K1" s="328"/>
      <c r="L1" s="328"/>
      <c r="M1" s="328"/>
      <c r="N1" s="328"/>
      <c r="O1" s="328"/>
      <c r="P1" s="328"/>
      <c r="Q1" s="328"/>
      <c r="R1" s="328"/>
      <c r="S1" s="328"/>
      <c r="T1" s="328"/>
      <c r="U1" s="328"/>
      <c r="V1" s="328"/>
      <c r="W1" s="328"/>
      <c r="X1" s="328"/>
      <c r="Y1" s="328"/>
      <c r="Z1" s="328"/>
    </row>
    <row r="3" spans="1:27" ht="38.85" customHeight="1" x14ac:dyDescent="0.25">
      <c r="A3" s="397" t="s">
        <v>239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row>
    <row r="4" spans="1:27" x14ac:dyDescent="0.2">
      <c r="A4" s="40"/>
    </row>
    <row r="5" spans="1:27" ht="15" thickBot="1" x14ac:dyDescent="0.25"/>
    <row r="6" spans="1:27" ht="15" x14ac:dyDescent="0.25">
      <c r="A6" s="398" t="s">
        <v>221</v>
      </c>
      <c r="B6" s="399"/>
      <c r="C6" s="399"/>
      <c r="D6" s="399"/>
      <c r="E6" s="399"/>
      <c r="F6" s="399"/>
      <c r="G6" s="399"/>
      <c r="H6" s="399"/>
      <c r="I6" s="399"/>
      <c r="J6" s="399"/>
      <c r="K6" s="399"/>
      <c r="L6" s="399"/>
      <c r="M6" s="399"/>
      <c r="N6" s="399"/>
      <c r="O6" s="399"/>
      <c r="P6" s="399"/>
      <c r="Q6" s="399"/>
      <c r="R6" s="399"/>
      <c r="S6" s="399"/>
      <c r="T6" s="399"/>
      <c r="U6" s="399"/>
      <c r="V6" s="399"/>
      <c r="W6" s="399"/>
      <c r="X6" s="399"/>
      <c r="Y6" s="399"/>
      <c r="Z6" s="400"/>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8</v>
      </c>
      <c r="C8" s="401" t="s">
        <v>9</v>
      </c>
      <c r="D8" s="402"/>
      <c r="E8" s="401" t="s">
        <v>10</v>
      </c>
      <c r="F8" s="407"/>
      <c r="G8" s="402"/>
      <c r="H8" s="401" t="s">
        <v>11</v>
      </c>
      <c r="I8" s="407"/>
      <c r="J8" s="402"/>
      <c r="K8" s="401" t="s">
        <v>12</v>
      </c>
      <c r="L8" s="407"/>
      <c r="M8" s="402"/>
      <c r="N8" s="401" t="s">
        <v>13</v>
      </c>
      <c r="O8" s="407"/>
      <c r="P8" s="402"/>
      <c r="Q8" s="401" t="s">
        <v>14</v>
      </c>
      <c r="R8" s="407"/>
      <c r="S8" s="402"/>
      <c r="T8" s="401" t="s">
        <v>15</v>
      </c>
      <c r="U8" s="407"/>
      <c r="V8" s="402"/>
      <c r="W8" s="401" t="s">
        <v>16</v>
      </c>
      <c r="X8" s="407"/>
      <c r="Y8" s="407"/>
      <c r="Z8" s="288" t="s">
        <v>138</v>
      </c>
    </row>
    <row r="9" spans="1:27" ht="15" hidden="1" x14ac:dyDescent="0.25">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9"/>
    </row>
    <row r="10" spans="1:27" s="20" customFormat="1" ht="15" x14ac:dyDescent="0.25">
      <c r="A10" s="19"/>
      <c r="B10" s="55" t="s">
        <v>84</v>
      </c>
      <c r="C10" s="195"/>
      <c r="D10" s="196"/>
      <c r="E10" s="169">
        <v>0</v>
      </c>
      <c r="F10" s="178"/>
      <c r="G10" s="170">
        <v>249999</v>
      </c>
      <c r="H10" s="171">
        <v>250000</v>
      </c>
      <c r="I10" s="178"/>
      <c r="J10" s="170">
        <v>399999</v>
      </c>
      <c r="K10" s="171">
        <v>400000</v>
      </c>
      <c r="L10" s="178"/>
      <c r="M10" s="170">
        <v>899999</v>
      </c>
      <c r="N10" s="171">
        <v>900000</v>
      </c>
      <c r="O10" s="178"/>
      <c r="P10" s="170">
        <v>1349999</v>
      </c>
      <c r="Q10" s="171">
        <v>1350000</v>
      </c>
      <c r="R10" s="178"/>
      <c r="S10" s="170">
        <v>1799999</v>
      </c>
      <c r="T10" s="171">
        <v>1800000</v>
      </c>
      <c r="U10" s="178"/>
      <c r="V10" s="170">
        <v>3999999</v>
      </c>
      <c r="W10" s="171">
        <v>4000000</v>
      </c>
      <c r="X10" s="178"/>
      <c r="Y10" s="178" t="s">
        <v>83</v>
      </c>
      <c r="Z10" s="290"/>
    </row>
    <row r="11" spans="1:27" s="23" customFormat="1" ht="15" x14ac:dyDescent="0.25">
      <c r="A11" s="21"/>
      <c r="B11" s="22" t="s">
        <v>85</v>
      </c>
      <c r="C11" s="197"/>
      <c r="D11" s="198"/>
      <c r="E11" s="390">
        <f>+'Participating State'!C7</f>
        <v>0</v>
      </c>
      <c r="F11" s="406"/>
      <c r="G11" s="391"/>
      <c r="H11" s="390">
        <f>+'Participating State'!E7</f>
        <v>0</v>
      </c>
      <c r="I11" s="406"/>
      <c r="J11" s="391"/>
      <c r="K11" s="390">
        <f>+'Participating State'!G7</f>
        <v>0</v>
      </c>
      <c r="L11" s="406"/>
      <c r="M11" s="391"/>
      <c r="N11" s="390">
        <f>+'Participating State'!I7</f>
        <v>0</v>
      </c>
      <c r="O11" s="406"/>
      <c r="P11" s="391"/>
      <c r="Q11" s="390">
        <f>+'Participating State'!K7</f>
        <v>0</v>
      </c>
      <c r="R11" s="406"/>
      <c r="S11" s="391"/>
      <c r="T11" s="390">
        <f>+'Participating State'!M7</f>
        <v>0</v>
      </c>
      <c r="U11" s="406"/>
      <c r="V11" s="391"/>
      <c r="W11" s="390">
        <f>+'Participating State'!O7</f>
        <v>0</v>
      </c>
      <c r="X11" s="406"/>
      <c r="Y11" s="406"/>
      <c r="Z11" s="291"/>
    </row>
    <row r="12" spans="1:27" s="11" customFormat="1" ht="36" customHeight="1" x14ac:dyDescent="0.25">
      <c r="A12" s="24" t="s">
        <v>30</v>
      </c>
      <c r="B12" s="25"/>
      <c r="C12" s="53" t="s">
        <v>31</v>
      </c>
      <c r="D12" s="54" t="s">
        <v>162</v>
      </c>
      <c r="E12" s="53" t="s">
        <v>26</v>
      </c>
      <c r="F12" s="26" t="s">
        <v>163</v>
      </c>
      <c r="G12" s="49" t="s">
        <v>208</v>
      </c>
      <c r="H12" s="53" t="s">
        <v>26</v>
      </c>
      <c r="I12" s="26" t="s">
        <v>163</v>
      </c>
      <c r="J12" s="49" t="s">
        <v>208</v>
      </c>
      <c r="K12" s="53" t="s">
        <v>26</v>
      </c>
      <c r="L12" s="26" t="s">
        <v>163</v>
      </c>
      <c r="M12" s="49" t="s">
        <v>208</v>
      </c>
      <c r="N12" s="53" t="s">
        <v>26</v>
      </c>
      <c r="O12" s="26" t="s">
        <v>163</v>
      </c>
      <c r="P12" s="49" t="s">
        <v>208</v>
      </c>
      <c r="Q12" s="214" t="s">
        <v>26</v>
      </c>
      <c r="R12" s="26" t="s">
        <v>163</v>
      </c>
      <c r="S12" s="49" t="s">
        <v>208</v>
      </c>
      <c r="T12" s="53" t="s">
        <v>26</v>
      </c>
      <c r="U12" s="26" t="s">
        <v>163</v>
      </c>
      <c r="V12" s="49" t="s">
        <v>208</v>
      </c>
      <c r="W12" s="145" t="s">
        <v>26</v>
      </c>
      <c r="X12" s="26" t="s">
        <v>163</v>
      </c>
      <c r="Y12" s="49" t="s">
        <v>208</v>
      </c>
      <c r="Z12" s="254" t="s">
        <v>209</v>
      </c>
    </row>
    <row r="13" spans="1:27" x14ac:dyDescent="0.2">
      <c r="A13" s="404" t="s">
        <v>32</v>
      </c>
      <c r="B13" s="405"/>
      <c r="C13" s="41">
        <v>536967.8315666666</v>
      </c>
      <c r="D13" s="173">
        <f>(C13*12)*$B$31</f>
        <v>6443613.9787999988</v>
      </c>
      <c r="E13" s="42">
        <f>ROUND($C$34*E$35,4)</f>
        <v>0</v>
      </c>
      <c r="F13" s="175">
        <f t="shared" ref="F13:F21" si="0">MAX(ROUND(((E$11)*E13)*$B$31,2),0)</f>
        <v>0</v>
      </c>
      <c r="G13" s="173">
        <f>F13*12</f>
        <v>0</v>
      </c>
      <c r="H13" s="42">
        <f>ROUND($C$34*H$35,4)</f>
        <v>0</v>
      </c>
      <c r="I13" s="175">
        <f>MAX(ROUND(((H$11)*H13)*$B$31,2),0)</f>
        <v>0</v>
      </c>
      <c r="J13" s="173">
        <f>I13*12</f>
        <v>0</v>
      </c>
      <c r="K13" s="42">
        <f>ROUND($C$34*K$35,4)</f>
        <v>0</v>
      </c>
      <c r="L13" s="175">
        <f>MAX(ROUND(((K$11)*K13)*$B$31,2),0)</f>
        <v>0</v>
      </c>
      <c r="M13" s="173">
        <f>L13*12</f>
        <v>0</v>
      </c>
      <c r="N13" s="42">
        <f>ROUND($C$34*N$35,4)</f>
        <v>0</v>
      </c>
      <c r="O13" s="175">
        <f>MAX(ROUND(((N$11)*N13)*$B$31,2),0)</f>
        <v>0</v>
      </c>
      <c r="P13" s="173">
        <f>O13*12</f>
        <v>0</v>
      </c>
      <c r="Q13" s="42">
        <f>ROUND($C$34*Q$35,4)</f>
        <v>0</v>
      </c>
      <c r="R13" s="175">
        <f>MAX(ROUND(((Q$11)*Q13)*$B$31,2),0)</f>
        <v>0</v>
      </c>
      <c r="S13" s="173">
        <f>R13*12</f>
        <v>0</v>
      </c>
      <c r="T13" s="42">
        <f>ROUND($C$34*T$35,4)</f>
        <v>0</v>
      </c>
      <c r="U13" s="175">
        <f>MAX(ROUND(((T$11)*T13)*$B$31,2),0)</f>
        <v>0</v>
      </c>
      <c r="V13" s="173">
        <f>U13*12</f>
        <v>0</v>
      </c>
      <c r="W13" s="42">
        <f>ROUND($C$34*W$35,4)</f>
        <v>0</v>
      </c>
      <c r="X13" s="175">
        <f>MAX(ROUND(((W$11)*W13)*$B$31,2),0)</f>
        <v>0</v>
      </c>
      <c r="Y13" s="173">
        <f>X13*12</f>
        <v>0</v>
      </c>
      <c r="Z13" s="190">
        <f>D13+G13+J13+M13+P13+S13+V13+Y13</f>
        <v>6443613.9787999988</v>
      </c>
      <c r="AA13" s="138"/>
    </row>
    <row r="14" spans="1:27" x14ac:dyDescent="0.2">
      <c r="A14" s="404" t="s">
        <v>33</v>
      </c>
      <c r="B14" s="405"/>
      <c r="C14" s="41">
        <v>504351.81156666653</v>
      </c>
      <c r="D14" s="173">
        <f t="shared" ref="D14:D21" si="1">(C14*12)*$B$31</f>
        <v>6052221.7387999985</v>
      </c>
      <c r="E14" s="42">
        <f>ROUND(E13*((1+$C$33)),4)</f>
        <v>0</v>
      </c>
      <c r="F14" s="175">
        <f t="shared" si="0"/>
        <v>0</v>
      </c>
      <c r="G14" s="173">
        <f t="shared" ref="G14:G21" si="2">F14*12</f>
        <v>0</v>
      </c>
      <c r="H14" s="42">
        <f>ROUND(H13*((1+$C$33)),4)</f>
        <v>0</v>
      </c>
      <c r="I14" s="175">
        <f t="shared" ref="I14:I21" si="3">MAX(ROUND(((H$11)*H14)*$B$31,2),0)</f>
        <v>0</v>
      </c>
      <c r="J14" s="173">
        <f t="shared" ref="J14:J21" si="4">I14*12</f>
        <v>0</v>
      </c>
      <c r="K14" s="42">
        <f>ROUND(K13*(1+$C$33),4)</f>
        <v>0</v>
      </c>
      <c r="L14" s="175">
        <f t="shared" ref="L14:L21" si="5">MAX(ROUND(((K$11)*K14)*$B$31,2),0)</f>
        <v>0</v>
      </c>
      <c r="M14" s="173">
        <f t="shared" ref="M14:M21" si="6">L14*12</f>
        <v>0</v>
      </c>
      <c r="N14" s="42">
        <f>ROUND(N13*(1+$C$33),4)</f>
        <v>0</v>
      </c>
      <c r="O14" s="175">
        <f t="shared" ref="O14:O21" si="7">MAX(ROUND(((N$11)*N14)*$B$31,2),0)</f>
        <v>0</v>
      </c>
      <c r="P14" s="173">
        <f t="shared" ref="P14:P21" si="8">O14*12</f>
        <v>0</v>
      </c>
      <c r="Q14" s="42">
        <f>ROUND(Q13*(1+$C$33),4)</f>
        <v>0</v>
      </c>
      <c r="R14" s="175">
        <f t="shared" ref="R14:R21" si="9">MAX(ROUND(((Q$11)*Q14)*$B$31,2),0)</f>
        <v>0</v>
      </c>
      <c r="S14" s="173">
        <f t="shared" ref="S14:S21" si="10">R14*12</f>
        <v>0</v>
      </c>
      <c r="T14" s="42">
        <f>ROUND(T13*(1+$C$33),4)</f>
        <v>0</v>
      </c>
      <c r="U14" s="175">
        <f t="shared" ref="U14:U21" si="11">MAX(ROUND(((T$11)*T14)*$B$31,2),0)</f>
        <v>0</v>
      </c>
      <c r="V14" s="173">
        <f t="shared" ref="V14:V21" si="12">U14*12</f>
        <v>0</v>
      </c>
      <c r="W14" s="42">
        <f>ROUND(W13*(1+$C$33),4)</f>
        <v>0</v>
      </c>
      <c r="X14" s="175">
        <f t="shared" ref="X14:X21" si="13">MAX(ROUND(((W$11)*W14)*$B$31,2),0)</f>
        <v>0</v>
      </c>
      <c r="Y14" s="173">
        <f t="shared" ref="Y14:Y21" si="14">X14*12</f>
        <v>0</v>
      </c>
      <c r="Z14" s="190">
        <f t="shared" ref="Z14:Z21" si="15">D14+G14+J14+M14+P14+S14+V14+Y14</f>
        <v>6052221.7387999985</v>
      </c>
      <c r="AA14" s="138"/>
    </row>
    <row r="15" spans="1:27" x14ac:dyDescent="0.2">
      <c r="A15" s="404" t="s">
        <v>34</v>
      </c>
      <c r="B15" s="405"/>
      <c r="C15" s="41">
        <v>488652.73246666667</v>
      </c>
      <c r="D15" s="173">
        <f t="shared" si="1"/>
        <v>5863832.7895999998</v>
      </c>
      <c r="E15" s="42">
        <f t="shared" ref="E15:E21" si="16">ROUND(E14*(1+$C$33),4)</f>
        <v>0</v>
      </c>
      <c r="F15" s="175">
        <f t="shared" si="0"/>
        <v>0</v>
      </c>
      <c r="G15" s="173">
        <f t="shared" si="2"/>
        <v>0</v>
      </c>
      <c r="H15" s="42">
        <f t="shared" ref="H15:H21" si="17">ROUND(H14*(1+$C$33),4)</f>
        <v>0</v>
      </c>
      <c r="I15" s="175">
        <f t="shared" si="3"/>
        <v>0</v>
      </c>
      <c r="J15" s="173">
        <f t="shared" si="4"/>
        <v>0</v>
      </c>
      <c r="K15" s="42">
        <f t="shared" ref="K15:K21" si="18">ROUND(K14*(1+$C$33),4)</f>
        <v>0</v>
      </c>
      <c r="L15" s="175">
        <f t="shared" si="5"/>
        <v>0</v>
      </c>
      <c r="M15" s="173">
        <f t="shared" si="6"/>
        <v>0</v>
      </c>
      <c r="N15" s="42">
        <f>ROUND(N14*(1+$C$33),4)</f>
        <v>0</v>
      </c>
      <c r="O15" s="175">
        <f t="shared" si="7"/>
        <v>0</v>
      </c>
      <c r="P15" s="173">
        <f t="shared" si="8"/>
        <v>0</v>
      </c>
      <c r="Q15" s="42">
        <f t="shared" ref="Q15:Q21" si="19">ROUND(Q14*(1+$C$33),4)</f>
        <v>0</v>
      </c>
      <c r="R15" s="175">
        <f t="shared" si="9"/>
        <v>0</v>
      </c>
      <c r="S15" s="173">
        <f t="shared" si="10"/>
        <v>0</v>
      </c>
      <c r="T15" s="42">
        <f t="shared" ref="T15:T21" si="20">ROUND(T14*(1+$C$33),4)</f>
        <v>0</v>
      </c>
      <c r="U15" s="175">
        <f t="shared" si="11"/>
        <v>0</v>
      </c>
      <c r="V15" s="173">
        <f t="shared" si="12"/>
        <v>0</v>
      </c>
      <c r="W15" s="42">
        <f t="shared" ref="W15:W21" si="21">ROUND(W14*(1+$C$33),4)</f>
        <v>0</v>
      </c>
      <c r="X15" s="175">
        <f t="shared" si="13"/>
        <v>0</v>
      </c>
      <c r="Y15" s="173">
        <f t="shared" si="14"/>
        <v>0</v>
      </c>
      <c r="Z15" s="190">
        <f t="shared" si="15"/>
        <v>5863832.7895999998</v>
      </c>
      <c r="AA15" s="138"/>
    </row>
    <row r="16" spans="1:27" x14ac:dyDescent="0.2">
      <c r="A16" s="404" t="s">
        <v>35</v>
      </c>
      <c r="B16" s="405"/>
      <c r="C16" s="41">
        <v>491743.16599366668</v>
      </c>
      <c r="D16" s="173">
        <f t="shared" si="1"/>
        <v>5900917.991924</v>
      </c>
      <c r="E16" s="42">
        <f t="shared" si="16"/>
        <v>0</v>
      </c>
      <c r="F16" s="175">
        <f t="shared" si="0"/>
        <v>0</v>
      </c>
      <c r="G16" s="173">
        <f t="shared" si="2"/>
        <v>0</v>
      </c>
      <c r="H16" s="42">
        <f t="shared" si="17"/>
        <v>0</v>
      </c>
      <c r="I16" s="175">
        <f t="shared" si="3"/>
        <v>0</v>
      </c>
      <c r="J16" s="173">
        <f t="shared" si="4"/>
        <v>0</v>
      </c>
      <c r="K16" s="42">
        <f t="shared" si="18"/>
        <v>0</v>
      </c>
      <c r="L16" s="175">
        <f t="shared" si="5"/>
        <v>0</v>
      </c>
      <c r="M16" s="173">
        <f t="shared" si="6"/>
        <v>0</v>
      </c>
      <c r="N16" s="42">
        <f t="shared" ref="N16:N21" si="22">ROUND(N15*(1+$C$33),4)</f>
        <v>0</v>
      </c>
      <c r="O16" s="175">
        <f t="shared" si="7"/>
        <v>0</v>
      </c>
      <c r="P16" s="173">
        <f t="shared" si="8"/>
        <v>0</v>
      </c>
      <c r="Q16" s="42">
        <f t="shared" si="19"/>
        <v>0</v>
      </c>
      <c r="R16" s="175">
        <f t="shared" si="9"/>
        <v>0</v>
      </c>
      <c r="S16" s="173">
        <f t="shared" si="10"/>
        <v>0</v>
      </c>
      <c r="T16" s="42">
        <f t="shared" si="20"/>
        <v>0</v>
      </c>
      <c r="U16" s="175">
        <f t="shared" si="11"/>
        <v>0</v>
      </c>
      <c r="V16" s="173">
        <f t="shared" si="12"/>
        <v>0</v>
      </c>
      <c r="W16" s="42">
        <f t="shared" si="21"/>
        <v>0</v>
      </c>
      <c r="X16" s="175">
        <f t="shared" si="13"/>
        <v>0</v>
      </c>
      <c r="Y16" s="173">
        <f t="shared" si="14"/>
        <v>0</v>
      </c>
      <c r="Z16" s="190">
        <f t="shared" si="15"/>
        <v>5900917.991924</v>
      </c>
      <c r="AA16" s="138"/>
    </row>
    <row r="17" spans="1:27" x14ac:dyDescent="0.2">
      <c r="A17" s="404" t="s">
        <v>36</v>
      </c>
      <c r="B17" s="405"/>
      <c r="C17" s="41">
        <v>494926.31252647663</v>
      </c>
      <c r="D17" s="173">
        <f t="shared" si="1"/>
        <v>5939115.7503177198</v>
      </c>
      <c r="E17" s="42">
        <f t="shared" si="16"/>
        <v>0</v>
      </c>
      <c r="F17" s="175">
        <f t="shared" si="0"/>
        <v>0</v>
      </c>
      <c r="G17" s="173">
        <f t="shared" si="2"/>
        <v>0</v>
      </c>
      <c r="H17" s="42">
        <f t="shared" si="17"/>
        <v>0</v>
      </c>
      <c r="I17" s="175">
        <f t="shared" si="3"/>
        <v>0</v>
      </c>
      <c r="J17" s="173">
        <f t="shared" si="4"/>
        <v>0</v>
      </c>
      <c r="K17" s="42">
        <f>ROUND(K16*(1+$C$33),4)</f>
        <v>0</v>
      </c>
      <c r="L17" s="175">
        <f t="shared" si="5"/>
        <v>0</v>
      </c>
      <c r="M17" s="173">
        <f t="shared" si="6"/>
        <v>0</v>
      </c>
      <c r="N17" s="42">
        <f t="shared" si="22"/>
        <v>0</v>
      </c>
      <c r="O17" s="175">
        <f t="shared" si="7"/>
        <v>0</v>
      </c>
      <c r="P17" s="173">
        <f t="shared" si="8"/>
        <v>0</v>
      </c>
      <c r="Q17" s="42">
        <f t="shared" si="19"/>
        <v>0</v>
      </c>
      <c r="R17" s="175">
        <f t="shared" si="9"/>
        <v>0</v>
      </c>
      <c r="S17" s="173">
        <f t="shared" si="10"/>
        <v>0</v>
      </c>
      <c r="T17" s="42">
        <f t="shared" si="20"/>
        <v>0</v>
      </c>
      <c r="U17" s="175">
        <f t="shared" si="11"/>
        <v>0</v>
      </c>
      <c r="V17" s="173">
        <f t="shared" si="12"/>
        <v>0</v>
      </c>
      <c r="W17" s="42">
        <f t="shared" si="21"/>
        <v>0</v>
      </c>
      <c r="X17" s="175">
        <f t="shared" si="13"/>
        <v>0</v>
      </c>
      <c r="Y17" s="173">
        <f t="shared" si="14"/>
        <v>0</v>
      </c>
      <c r="Z17" s="190">
        <f t="shared" si="15"/>
        <v>5939115.7503177198</v>
      </c>
      <c r="AA17" s="138"/>
    </row>
    <row r="18" spans="1:27" x14ac:dyDescent="0.2">
      <c r="A18" s="404" t="s">
        <v>37</v>
      </c>
      <c r="B18" s="405"/>
      <c r="C18" s="41">
        <v>498204.95345527097</v>
      </c>
      <c r="D18" s="173">
        <f t="shared" si="1"/>
        <v>5978459.4414632516</v>
      </c>
      <c r="E18" s="42">
        <f t="shared" si="16"/>
        <v>0</v>
      </c>
      <c r="F18" s="175">
        <f t="shared" si="0"/>
        <v>0</v>
      </c>
      <c r="G18" s="173">
        <f t="shared" si="2"/>
        <v>0</v>
      </c>
      <c r="H18" s="42">
        <f t="shared" si="17"/>
        <v>0</v>
      </c>
      <c r="I18" s="175">
        <f t="shared" si="3"/>
        <v>0</v>
      </c>
      <c r="J18" s="173">
        <f t="shared" si="4"/>
        <v>0</v>
      </c>
      <c r="K18" s="42">
        <f t="shared" si="18"/>
        <v>0</v>
      </c>
      <c r="L18" s="175">
        <f t="shared" si="5"/>
        <v>0</v>
      </c>
      <c r="M18" s="173">
        <f t="shared" si="6"/>
        <v>0</v>
      </c>
      <c r="N18" s="42">
        <f t="shared" si="22"/>
        <v>0</v>
      </c>
      <c r="O18" s="175">
        <f t="shared" si="7"/>
        <v>0</v>
      </c>
      <c r="P18" s="173">
        <f t="shared" si="8"/>
        <v>0</v>
      </c>
      <c r="Q18" s="42">
        <f t="shared" si="19"/>
        <v>0</v>
      </c>
      <c r="R18" s="175">
        <f t="shared" si="9"/>
        <v>0</v>
      </c>
      <c r="S18" s="173">
        <f t="shared" si="10"/>
        <v>0</v>
      </c>
      <c r="T18" s="42">
        <f t="shared" si="20"/>
        <v>0</v>
      </c>
      <c r="U18" s="175">
        <f t="shared" si="11"/>
        <v>0</v>
      </c>
      <c r="V18" s="173">
        <f t="shared" si="12"/>
        <v>0</v>
      </c>
      <c r="W18" s="42">
        <f t="shared" si="21"/>
        <v>0</v>
      </c>
      <c r="X18" s="175">
        <f t="shared" si="13"/>
        <v>0</v>
      </c>
      <c r="Y18" s="173">
        <f t="shared" si="14"/>
        <v>0</v>
      </c>
      <c r="Z18" s="190">
        <f t="shared" si="15"/>
        <v>5978459.4414632516</v>
      </c>
      <c r="AA18" s="138"/>
    </row>
    <row r="19" spans="1:27" x14ac:dyDescent="0.2">
      <c r="A19" s="404" t="s">
        <v>38</v>
      </c>
      <c r="B19" s="405"/>
      <c r="C19" s="41">
        <v>501581.95361192914</v>
      </c>
      <c r="D19" s="173">
        <f t="shared" si="1"/>
        <v>6018983.4433431495</v>
      </c>
      <c r="E19" s="42">
        <f t="shared" si="16"/>
        <v>0</v>
      </c>
      <c r="F19" s="175">
        <f t="shared" si="0"/>
        <v>0</v>
      </c>
      <c r="G19" s="173">
        <f t="shared" si="2"/>
        <v>0</v>
      </c>
      <c r="H19" s="42">
        <f t="shared" si="17"/>
        <v>0</v>
      </c>
      <c r="I19" s="175">
        <f t="shared" si="3"/>
        <v>0</v>
      </c>
      <c r="J19" s="173">
        <f t="shared" si="4"/>
        <v>0</v>
      </c>
      <c r="K19" s="42">
        <f t="shared" si="18"/>
        <v>0</v>
      </c>
      <c r="L19" s="175">
        <f t="shared" si="5"/>
        <v>0</v>
      </c>
      <c r="M19" s="173">
        <f t="shared" si="6"/>
        <v>0</v>
      </c>
      <c r="N19" s="42">
        <f t="shared" si="22"/>
        <v>0</v>
      </c>
      <c r="O19" s="175">
        <f t="shared" si="7"/>
        <v>0</v>
      </c>
      <c r="P19" s="173">
        <f t="shared" si="8"/>
        <v>0</v>
      </c>
      <c r="Q19" s="42">
        <f t="shared" si="19"/>
        <v>0</v>
      </c>
      <c r="R19" s="175">
        <f t="shared" si="9"/>
        <v>0</v>
      </c>
      <c r="S19" s="173">
        <f t="shared" si="10"/>
        <v>0</v>
      </c>
      <c r="T19" s="42">
        <f t="shared" si="20"/>
        <v>0</v>
      </c>
      <c r="U19" s="175">
        <f t="shared" si="11"/>
        <v>0</v>
      </c>
      <c r="V19" s="173">
        <f t="shared" si="12"/>
        <v>0</v>
      </c>
      <c r="W19" s="42">
        <f t="shared" si="21"/>
        <v>0</v>
      </c>
      <c r="X19" s="175">
        <f t="shared" si="13"/>
        <v>0</v>
      </c>
      <c r="Y19" s="173">
        <f t="shared" si="14"/>
        <v>0</v>
      </c>
      <c r="Z19" s="190">
        <f t="shared" si="15"/>
        <v>6018983.4433431495</v>
      </c>
      <c r="AA19" s="138"/>
    </row>
    <row r="20" spans="1:27" x14ac:dyDescent="0.2">
      <c r="A20" s="404" t="s">
        <v>39</v>
      </c>
      <c r="B20" s="405"/>
      <c r="C20" s="41">
        <v>505060.26377328701</v>
      </c>
      <c r="D20" s="173">
        <f t="shared" si="1"/>
        <v>6060723.1652794443</v>
      </c>
      <c r="E20" s="42">
        <f t="shared" si="16"/>
        <v>0</v>
      </c>
      <c r="F20" s="175">
        <f t="shared" si="0"/>
        <v>0</v>
      </c>
      <c r="G20" s="173">
        <f t="shared" si="2"/>
        <v>0</v>
      </c>
      <c r="H20" s="42">
        <f t="shared" si="17"/>
        <v>0</v>
      </c>
      <c r="I20" s="175">
        <f t="shared" si="3"/>
        <v>0</v>
      </c>
      <c r="J20" s="173">
        <f t="shared" si="4"/>
        <v>0</v>
      </c>
      <c r="K20" s="42">
        <f t="shared" si="18"/>
        <v>0</v>
      </c>
      <c r="L20" s="175">
        <f t="shared" si="5"/>
        <v>0</v>
      </c>
      <c r="M20" s="173">
        <f t="shared" si="6"/>
        <v>0</v>
      </c>
      <c r="N20" s="42">
        <f t="shared" si="22"/>
        <v>0</v>
      </c>
      <c r="O20" s="175">
        <f t="shared" si="7"/>
        <v>0</v>
      </c>
      <c r="P20" s="173">
        <f t="shared" si="8"/>
        <v>0</v>
      </c>
      <c r="Q20" s="42">
        <f t="shared" si="19"/>
        <v>0</v>
      </c>
      <c r="R20" s="175">
        <f t="shared" si="9"/>
        <v>0</v>
      </c>
      <c r="S20" s="173">
        <f t="shared" si="10"/>
        <v>0</v>
      </c>
      <c r="T20" s="42">
        <f t="shared" si="20"/>
        <v>0</v>
      </c>
      <c r="U20" s="175">
        <f t="shared" si="11"/>
        <v>0</v>
      </c>
      <c r="V20" s="173">
        <f t="shared" si="12"/>
        <v>0</v>
      </c>
      <c r="W20" s="42">
        <f t="shared" si="21"/>
        <v>0</v>
      </c>
      <c r="X20" s="175">
        <f t="shared" si="13"/>
        <v>0</v>
      </c>
      <c r="Y20" s="173">
        <f t="shared" si="14"/>
        <v>0</v>
      </c>
      <c r="Z20" s="190">
        <f t="shared" si="15"/>
        <v>6060723.1652794443</v>
      </c>
      <c r="AA20" s="138"/>
    </row>
    <row r="21" spans="1:27" x14ac:dyDescent="0.2">
      <c r="A21" s="404" t="s">
        <v>40</v>
      </c>
      <c r="B21" s="405"/>
      <c r="C21" s="41">
        <v>508642.92323948559</v>
      </c>
      <c r="D21" s="173">
        <f t="shared" si="1"/>
        <v>6103715.0788738271</v>
      </c>
      <c r="E21" s="42">
        <f t="shared" si="16"/>
        <v>0</v>
      </c>
      <c r="F21" s="175">
        <f t="shared" si="0"/>
        <v>0</v>
      </c>
      <c r="G21" s="173">
        <f t="shared" si="2"/>
        <v>0</v>
      </c>
      <c r="H21" s="42">
        <f t="shared" si="17"/>
        <v>0</v>
      </c>
      <c r="I21" s="175">
        <f t="shared" si="3"/>
        <v>0</v>
      </c>
      <c r="J21" s="173">
        <f t="shared" si="4"/>
        <v>0</v>
      </c>
      <c r="K21" s="42">
        <f t="shared" si="18"/>
        <v>0</v>
      </c>
      <c r="L21" s="175">
        <f t="shared" si="5"/>
        <v>0</v>
      </c>
      <c r="M21" s="173">
        <f t="shared" si="6"/>
        <v>0</v>
      </c>
      <c r="N21" s="42">
        <f t="shared" si="22"/>
        <v>0</v>
      </c>
      <c r="O21" s="175">
        <f t="shared" si="7"/>
        <v>0</v>
      </c>
      <c r="P21" s="173">
        <f t="shared" si="8"/>
        <v>0</v>
      </c>
      <c r="Q21" s="42">
        <f t="shared" si="19"/>
        <v>0</v>
      </c>
      <c r="R21" s="175">
        <f t="shared" si="9"/>
        <v>0</v>
      </c>
      <c r="S21" s="173">
        <f t="shared" si="10"/>
        <v>0</v>
      </c>
      <c r="T21" s="42">
        <f t="shared" si="20"/>
        <v>0</v>
      </c>
      <c r="U21" s="175">
        <f t="shared" si="11"/>
        <v>0</v>
      </c>
      <c r="V21" s="173">
        <f t="shared" si="12"/>
        <v>0</v>
      </c>
      <c r="W21" s="42">
        <f t="shared" si="21"/>
        <v>0</v>
      </c>
      <c r="X21" s="175">
        <f t="shared" si="13"/>
        <v>0</v>
      </c>
      <c r="Y21" s="173">
        <f t="shared" si="14"/>
        <v>0</v>
      </c>
      <c r="Z21" s="190">
        <f t="shared" si="15"/>
        <v>6103715.0788738271</v>
      </c>
      <c r="AA21" s="138"/>
    </row>
    <row r="22" spans="1:27" s="30" customFormat="1" ht="15" x14ac:dyDescent="0.25">
      <c r="A22" s="393" t="s">
        <v>176</v>
      </c>
      <c r="B22" s="394"/>
      <c r="C22" s="199"/>
      <c r="D22" s="174">
        <f>SUM(D13:D21)</f>
        <v>54361583.378401384</v>
      </c>
      <c r="E22" s="166"/>
      <c r="F22" s="176"/>
      <c r="G22" s="167">
        <f>SUM(G13:G21)</f>
        <v>0</v>
      </c>
      <c r="H22" s="166"/>
      <c r="I22" s="176"/>
      <c r="J22" s="167">
        <f>SUM(J13:J21)</f>
        <v>0</v>
      </c>
      <c r="K22" s="166"/>
      <c r="L22" s="176"/>
      <c r="M22" s="167">
        <f>SUM(M13:M21)</f>
        <v>0</v>
      </c>
      <c r="N22" s="166"/>
      <c r="O22" s="176"/>
      <c r="P22" s="167">
        <f>SUM(P13:P21)</f>
        <v>0</v>
      </c>
      <c r="Q22" s="166"/>
      <c r="R22" s="176"/>
      <c r="S22" s="167">
        <f>SUM(S13:S21)</f>
        <v>0</v>
      </c>
      <c r="T22" s="166"/>
      <c r="U22" s="176"/>
      <c r="V22" s="167">
        <f>SUM(V13:V21)</f>
        <v>0</v>
      </c>
      <c r="W22" s="166"/>
      <c r="X22" s="188"/>
      <c r="Y22" s="167">
        <f>SUM(Y13:Y21)</f>
        <v>0</v>
      </c>
      <c r="Z22" s="307">
        <f>D22+G22+J22+M22+P22+S22+V22+Y22</f>
        <v>54361583.378401384</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88" t="s">
        <v>175</v>
      </c>
      <c r="B24" s="389"/>
      <c r="C24" s="163">
        <f>Z22</f>
        <v>54361583.378401384</v>
      </c>
      <c r="D24" s="55"/>
      <c r="E24" s="100"/>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6" t="s">
        <v>49</v>
      </c>
      <c r="B26" s="63"/>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68" t="s">
        <v>80</v>
      </c>
      <c r="B27" s="153">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68" t="s">
        <v>46</v>
      </c>
      <c r="B28" s="153">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68" t="s">
        <v>47</v>
      </c>
      <c r="B29" s="161">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68" t="s">
        <v>64</v>
      </c>
      <c r="B30" s="161">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68" t="s">
        <v>48</v>
      </c>
      <c r="B31" s="161">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0.03</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7">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82</v>
      </c>
      <c r="B35" s="37"/>
      <c r="C35" s="37"/>
      <c r="D35" s="37"/>
      <c r="E35" s="45">
        <v>1</v>
      </c>
      <c r="F35" s="37"/>
      <c r="G35" s="37"/>
      <c r="H35" s="45">
        <v>0.95</v>
      </c>
      <c r="I35" s="37"/>
      <c r="J35" s="37"/>
      <c r="K35" s="61">
        <v>0.9</v>
      </c>
      <c r="L35" s="37"/>
      <c r="M35" s="37"/>
      <c r="N35" s="61">
        <v>0.85</v>
      </c>
      <c r="O35" s="37"/>
      <c r="P35" s="37"/>
      <c r="Q35" s="61">
        <v>0.8</v>
      </c>
      <c r="R35" s="37"/>
      <c r="S35" s="37"/>
      <c r="T35" s="61">
        <v>0.75</v>
      </c>
      <c r="U35" s="37"/>
      <c r="V35" s="37"/>
      <c r="W35" s="61">
        <v>0.7</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zoomScale="85" zoomScaleNormal="85" workbookViewId="0">
      <selection activeCell="C16" sqref="C16"/>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8" t="s">
        <v>250</v>
      </c>
      <c r="B1" s="328"/>
      <c r="C1" s="328"/>
      <c r="D1" s="328"/>
      <c r="E1" s="328"/>
      <c r="F1" s="328"/>
      <c r="G1" s="328"/>
      <c r="H1" s="328"/>
      <c r="I1" s="328"/>
      <c r="J1" s="328"/>
      <c r="K1" s="328"/>
      <c r="L1" s="328"/>
      <c r="M1" s="328"/>
      <c r="N1" s="328"/>
      <c r="O1" s="328"/>
      <c r="P1" s="328"/>
      <c r="Q1" s="328"/>
      <c r="R1" s="303"/>
      <c r="S1" s="303"/>
      <c r="T1" s="303"/>
      <c r="U1" s="303"/>
      <c r="V1" s="303"/>
      <c r="W1" s="303"/>
      <c r="X1" s="303"/>
      <c r="Y1" s="303"/>
      <c r="Z1" s="303"/>
    </row>
    <row r="3" spans="1:26" s="40" customFormat="1" ht="40.5" customHeight="1" x14ac:dyDescent="0.25">
      <c r="A3" s="397" t="s">
        <v>240</v>
      </c>
      <c r="B3" s="397"/>
      <c r="C3" s="397"/>
      <c r="D3" s="397"/>
      <c r="E3" s="397"/>
      <c r="F3" s="397"/>
      <c r="G3" s="397"/>
      <c r="H3" s="397"/>
      <c r="I3" s="397"/>
      <c r="J3" s="397"/>
      <c r="K3" s="397"/>
      <c r="L3" s="397"/>
      <c r="M3" s="397"/>
      <c r="N3" s="397"/>
      <c r="O3" s="397"/>
      <c r="P3" s="397"/>
      <c r="Q3" s="397"/>
      <c r="R3" s="52"/>
      <c r="S3" s="60"/>
      <c r="T3" s="60"/>
    </row>
    <row r="5" spans="1:26" ht="15" thickBot="1" x14ac:dyDescent="0.25"/>
    <row r="6" spans="1:26" ht="14.25" customHeight="1" x14ac:dyDescent="0.25">
      <c r="A6" s="398" t="s">
        <v>222</v>
      </c>
      <c r="B6" s="399"/>
      <c r="C6" s="399"/>
      <c r="D6" s="399"/>
      <c r="E6" s="399"/>
      <c r="F6" s="399"/>
      <c r="G6" s="399"/>
      <c r="H6" s="399"/>
      <c r="I6" s="399"/>
      <c r="J6" s="399"/>
      <c r="K6" s="399"/>
      <c r="L6" s="399"/>
      <c r="M6" s="399"/>
      <c r="N6" s="399"/>
      <c r="O6" s="399"/>
      <c r="P6" s="399"/>
      <c r="Q6" s="400"/>
      <c r="R6" s="101"/>
    </row>
    <row r="7" spans="1:26" x14ac:dyDescent="0.2">
      <c r="A7" s="13"/>
      <c r="B7" s="14"/>
      <c r="C7" s="14"/>
      <c r="D7" s="14"/>
      <c r="E7" s="14"/>
      <c r="F7" s="14"/>
      <c r="G7" s="14"/>
      <c r="H7" s="14"/>
      <c r="I7" s="14"/>
      <c r="J7" s="14"/>
      <c r="K7" s="14"/>
      <c r="L7" s="14"/>
      <c r="M7" s="14"/>
      <c r="N7" s="14"/>
      <c r="O7" s="14"/>
      <c r="P7" s="14"/>
      <c r="Q7" s="15"/>
      <c r="R7" s="13"/>
    </row>
    <row r="8" spans="1:26" ht="15" x14ac:dyDescent="0.25">
      <c r="A8" s="395"/>
      <c r="B8" s="408"/>
      <c r="C8" s="18"/>
      <c r="D8" s="401" t="s">
        <v>10</v>
      </c>
      <c r="E8" s="402"/>
      <c r="F8" s="401" t="s">
        <v>11</v>
      </c>
      <c r="G8" s="402"/>
      <c r="H8" s="401" t="s">
        <v>12</v>
      </c>
      <c r="I8" s="402"/>
      <c r="J8" s="401" t="s">
        <v>13</v>
      </c>
      <c r="K8" s="402"/>
      <c r="L8" s="401" t="s">
        <v>14</v>
      </c>
      <c r="M8" s="402"/>
      <c r="N8" s="401" t="s">
        <v>15</v>
      </c>
      <c r="O8" s="402"/>
      <c r="P8" s="401" t="s">
        <v>16</v>
      </c>
      <c r="Q8" s="403"/>
      <c r="R8" s="13"/>
    </row>
    <row r="9" spans="1:26" ht="15" hidden="1" customHeight="1" x14ac:dyDescent="0.25">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93"/>
      <c r="B10" s="394"/>
      <c r="C10" s="18"/>
      <c r="D10" s="169">
        <v>0</v>
      </c>
      <c r="E10" s="170">
        <v>249999</v>
      </c>
      <c r="F10" s="171">
        <v>250000</v>
      </c>
      <c r="G10" s="170">
        <v>399999</v>
      </c>
      <c r="H10" s="171">
        <v>400000</v>
      </c>
      <c r="I10" s="170">
        <v>899999</v>
      </c>
      <c r="J10" s="171">
        <v>900000</v>
      </c>
      <c r="K10" s="170">
        <v>1349999</v>
      </c>
      <c r="L10" s="171">
        <v>1350000</v>
      </c>
      <c r="M10" s="170">
        <v>1799999</v>
      </c>
      <c r="N10" s="171">
        <v>1800000</v>
      </c>
      <c r="O10" s="170">
        <v>3999999</v>
      </c>
      <c r="P10" s="171">
        <v>4000000</v>
      </c>
      <c r="Q10" s="172" t="s">
        <v>83</v>
      </c>
      <c r="R10" s="19"/>
    </row>
    <row r="11" spans="1:26" s="58" customFormat="1" ht="15" x14ac:dyDescent="0.25">
      <c r="A11" s="413" t="s">
        <v>44</v>
      </c>
      <c r="B11" s="414"/>
      <c r="C11" s="415"/>
      <c r="D11" s="390">
        <f>+IF('Participating State'!C7&gt;0,'Participating State'!$B$15,0)</f>
        <v>0</v>
      </c>
      <c r="E11" s="391"/>
      <c r="F11" s="390">
        <f>+IF('Participating State'!E7&gt;0,'Participating State'!$B$15,0)</f>
        <v>0</v>
      </c>
      <c r="G11" s="391"/>
      <c r="H11" s="390">
        <f>+IF('Participating State'!G7&gt;0,'Participating State'!$B$15,0)</f>
        <v>0</v>
      </c>
      <c r="I11" s="391"/>
      <c r="J11" s="390">
        <f>+IF('Participating State'!I7&gt;0,'Participating State'!$B$15,0)</f>
        <v>0</v>
      </c>
      <c r="K11" s="391"/>
      <c r="L11" s="390">
        <f>+IF('Participating State'!K7&gt;0,'Participating State'!$B$15,0)</f>
        <v>0</v>
      </c>
      <c r="M11" s="391"/>
      <c r="N11" s="390">
        <f>+IF('Participating State'!M7&gt;0,'Participating State'!$B$15,0)</f>
        <v>0</v>
      </c>
      <c r="O11" s="391"/>
      <c r="P11" s="409">
        <f>+IF('Participating State'!O7&gt;0,'Participating State'!$B$15,0)</f>
        <v>0</v>
      </c>
      <c r="Q11" s="410"/>
      <c r="R11" s="103"/>
    </row>
    <row r="12" spans="1:26" s="11" customFormat="1" ht="24.75" x14ac:dyDescent="0.25">
      <c r="A12" s="411"/>
      <c r="B12" s="412"/>
      <c r="C12" s="18"/>
      <c r="D12" s="48" t="s">
        <v>41</v>
      </c>
      <c r="E12" s="49" t="s">
        <v>164</v>
      </c>
      <c r="F12" s="48" t="s">
        <v>41</v>
      </c>
      <c r="G12" s="49" t="s">
        <v>164</v>
      </c>
      <c r="H12" s="48" t="s">
        <v>41</v>
      </c>
      <c r="I12" s="49" t="s">
        <v>164</v>
      </c>
      <c r="J12" s="48" t="s">
        <v>41</v>
      </c>
      <c r="K12" s="49" t="s">
        <v>164</v>
      </c>
      <c r="L12" s="48" t="s">
        <v>41</v>
      </c>
      <c r="M12" s="49" t="s">
        <v>164</v>
      </c>
      <c r="N12" s="48" t="s">
        <v>41</v>
      </c>
      <c r="O12" s="49" t="s">
        <v>164</v>
      </c>
      <c r="P12" s="48" t="s">
        <v>41</v>
      </c>
      <c r="Q12" s="28" t="s">
        <v>164</v>
      </c>
      <c r="R12" s="104"/>
    </row>
    <row r="13" spans="1:26" ht="15" x14ac:dyDescent="0.25">
      <c r="A13" s="395" t="s">
        <v>42</v>
      </c>
      <c r="B13" s="408"/>
      <c r="C13" s="396"/>
      <c r="D13" s="50">
        <f>ROUND(C25*D$26,4)</f>
        <v>115</v>
      </c>
      <c r="E13" s="180">
        <f>(D$11*B23)*D13</f>
        <v>0</v>
      </c>
      <c r="F13" s="29">
        <f>ROUND(C25*F$26,4)</f>
        <v>115</v>
      </c>
      <c r="G13" s="180">
        <f>(F13*B23)*F$11</f>
        <v>0</v>
      </c>
      <c r="H13" s="29">
        <f>ROUND(C25*H$26,4)</f>
        <v>115</v>
      </c>
      <c r="I13" s="180">
        <f>(H13*B23)*H$11</f>
        <v>0</v>
      </c>
      <c r="J13" s="29">
        <f>ROUND(C25*J$26,4)</f>
        <v>115</v>
      </c>
      <c r="K13" s="180">
        <f>(J13*B23)*J$11</f>
        <v>0</v>
      </c>
      <c r="L13" s="29">
        <f>ROUND(C25*L$26,4)</f>
        <v>115</v>
      </c>
      <c r="M13" s="180">
        <f>(L13*B23)*L$11</f>
        <v>0</v>
      </c>
      <c r="N13" s="29">
        <f>ROUND(C25*N$26,4)</f>
        <v>115</v>
      </c>
      <c r="O13" s="180">
        <f>(N13*B23)*N$11</f>
        <v>0</v>
      </c>
      <c r="P13" s="29">
        <f>ROUND(C25*P$26,4)</f>
        <v>115</v>
      </c>
      <c r="Q13" s="181">
        <f>(P13*B23)*P$11</f>
        <v>0</v>
      </c>
      <c r="R13" s="13"/>
      <c r="S13" s="11"/>
    </row>
    <row r="14" spans="1:26" s="30" customFormat="1" ht="15" x14ac:dyDescent="0.25">
      <c r="A14" s="393" t="s">
        <v>177</v>
      </c>
      <c r="B14" s="394"/>
      <c r="C14" s="416"/>
      <c r="D14" s="200"/>
      <c r="E14" s="182">
        <f>SUM(E13:E13)</f>
        <v>0</v>
      </c>
      <c r="F14" s="166"/>
      <c r="G14" s="167">
        <f>SUM(G13:G13)</f>
        <v>0</v>
      </c>
      <c r="H14" s="166"/>
      <c r="I14" s="167">
        <f>SUM(I13:I13)</f>
        <v>0</v>
      </c>
      <c r="J14" s="166"/>
      <c r="K14" s="167">
        <f>SUM(K13:K13)</f>
        <v>0</v>
      </c>
      <c r="L14" s="166"/>
      <c r="M14" s="167">
        <f>SUM(M13:M13)</f>
        <v>0</v>
      </c>
      <c r="N14" s="166"/>
      <c r="O14" s="167">
        <f>SUM(O13:O13)</f>
        <v>0</v>
      </c>
      <c r="P14" s="166"/>
      <c r="Q14" s="168">
        <f>SUM(Q13:Q13)</f>
        <v>0</v>
      </c>
      <c r="R14" s="105"/>
    </row>
    <row r="15" spans="1:26" ht="15" thickBot="1" x14ac:dyDescent="0.25">
      <c r="A15" s="13"/>
      <c r="B15" s="14"/>
      <c r="C15" s="99"/>
      <c r="D15" s="99"/>
      <c r="E15" s="14"/>
      <c r="F15" s="14"/>
      <c r="G15" s="14"/>
      <c r="H15" s="14"/>
      <c r="I15" s="14"/>
      <c r="J15" s="14"/>
      <c r="K15" s="14"/>
      <c r="L15" s="14"/>
      <c r="M15" s="14"/>
      <c r="N15" s="14"/>
      <c r="O15" s="14"/>
      <c r="P15" s="14"/>
      <c r="Q15" s="15"/>
      <c r="R15" s="13"/>
    </row>
    <row r="16" spans="1:26" ht="15.75" thickBot="1" x14ac:dyDescent="0.3">
      <c r="A16" s="388" t="s">
        <v>178</v>
      </c>
      <c r="B16" s="389"/>
      <c r="C16" s="163">
        <f>SUM(E14:Q14)</f>
        <v>0</v>
      </c>
      <c r="D16" s="64"/>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6" t="s">
        <v>49</v>
      </c>
      <c r="B18" s="63"/>
      <c r="C18" s="14"/>
      <c r="D18" s="14"/>
      <c r="E18" s="14"/>
      <c r="F18" s="14"/>
      <c r="G18" s="14"/>
      <c r="H18" s="14"/>
      <c r="I18" s="14"/>
      <c r="J18" s="14"/>
      <c r="K18" s="14"/>
      <c r="L18" s="14"/>
      <c r="M18" s="14"/>
      <c r="N18" s="14"/>
      <c r="O18" s="14"/>
      <c r="P18" s="14"/>
      <c r="Q18" s="15"/>
      <c r="R18" s="13"/>
    </row>
    <row r="19" spans="1:18" ht="15" x14ac:dyDescent="0.25">
      <c r="A19" s="68" t="s">
        <v>80</v>
      </c>
      <c r="B19" s="153">
        <f>+'Participating State'!B8</f>
        <v>0</v>
      </c>
      <c r="C19" s="14"/>
      <c r="D19" s="14"/>
      <c r="E19" s="14"/>
      <c r="F19" s="14"/>
      <c r="G19" s="14"/>
      <c r="H19" s="14"/>
      <c r="I19" s="14"/>
      <c r="J19" s="14"/>
      <c r="K19" s="14"/>
      <c r="L19" s="14"/>
      <c r="M19" s="14"/>
      <c r="N19" s="14"/>
      <c r="O19" s="14"/>
      <c r="P19" s="14"/>
      <c r="Q19" s="15"/>
      <c r="R19" s="13"/>
    </row>
    <row r="20" spans="1:18" ht="15" x14ac:dyDescent="0.25">
      <c r="A20" s="68" t="s">
        <v>46</v>
      </c>
      <c r="B20" s="153">
        <f>+'Participating State'!B9</f>
        <v>0</v>
      </c>
      <c r="C20" s="14"/>
      <c r="D20" s="14"/>
      <c r="E20" s="14"/>
      <c r="F20" s="14"/>
      <c r="G20" s="14"/>
      <c r="H20" s="14"/>
      <c r="I20" s="14"/>
      <c r="J20" s="14"/>
      <c r="K20" s="14"/>
      <c r="L20" s="14"/>
      <c r="M20" s="14"/>
      <c r="N20" s="14"/>
      <c r="O20" s="14"/>
      <c r="P20" s="14"/>
      <c r="Q20" s="15"/>
      <c r="R20" s="13"/>
    </row>
    <row r="21" spans="1:18" ht="15" x14ac:dyDescent="0.25">
      <c r="A21" s="68" t="s">
        <v>47</v>
      </c>
      <c r="B21" s="161">
        <f>B20-B19</f>
        <v>0</v>
      </c>
      <c r="C21" s="14"/>
      <c r="D21" s="14"/>
      <c r="E21" s="14"/>
      <c r="F21" s="14"/>
      <c r="G21" s="14"/>
      <c r="H21" s="14"/>
      <c r="I21" s="14"/>
      <c r="J21" s="14"/>
      <c r="K21" s="14"/>
      <c r="L21" s="14"/>
      <c r="M21" s="14"/>
      <c r="N21" s="14"/>
      <c r="O21" s="14"/>
      <c r="P21" s="14"/>
      <c r="Q21" s="15"/>
      <c r="R21" s="13"/>
    </row>
    <row r="22" spans="1:18" ht="15" x14ac:dyDescent="0.25">
      <c r="A22" s="68" t="s">
        <v>64</v>
      </c>
      <c r="B22" s="161">
        <f>IFERROR(B21/B19,0)</f>
        <v>0</v>
      </c>
      <c r="C22" s="14"/>
      <c r="D22" s="14"/>
      <c r="E22" s="14"/>
      <c r="F22" s="14"/>
      <c r="G22" s="14"/>
      <c r="H22" s="14"/>
      <c r="I22" s="14"/>
      <c r="J22" s="14"/>
      <c r="K22" s="14"/>
      <c r="L22" s="14"/>
      <c r="M22" s="14"/>
      <c r="N22" s="14"/>
      <c r="O22" s="14"/>
      <c r="P22" s="14"/>
      <c r="Q22" s="15"/>
      <c r="R22" s="13"/>
    </row>
    <row r="23" spans="1:18" ht="15" x14ac:dyDescent="0.25">
      <c r="A23" s="68" t="s">
        <v>48</v>
      </c>
      <c r="B23" s="161">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7" t="s">
        <v>43</v>
      </c>
      <c r="B25" s="14"/>
      <c r="C25" s="51">
        <v>115</v>
      </c>
      <c r="D25" s="14"/>
      <c r="E25" s="14"/>
      <c r="F25" s="14"/>
      <c r="G25" s="14"/>
      <c r="H25" s="14"/>
      <c r="I25" s="14"/>
      <c r="J25" s="14"/>
      <c r="K25" s="14"/>
      <c r="L25" s="14"/>
      <c r="M25" s="14"/>
      <c r="N25" s="14"/>
      <c r="O25" s="14"/>
      <c r="P25" s="14"/>
      <c r="Q25" s="15"/>
      <c r="R25" s="13"/>
    </row>
    <row r="26" spans="1:18" ht="15" thickBot="1" x14ac:dyDescent="0.25">
      <c r="A26" s="59" t="s">
        <v>82</v>
      </c>
      <c r="B26" s="37"/>
      <c r="C26" s="37"/>
      <c r="D26" s="38">
        <v>1</v>
      </c>
      <c r="E26" s="37"/>
      <c r="F26" s="38">
        <v>1</v>
      </c>
      <c r="G26" s="37"/>
      <c r="H26" s="38">
        <v>1</v>
      </c>
      <c r="I26" s="37"/>
      <c r="J26" s="38">
        <v>1</v>
      </c>
      <c r="K26" s="37"/>
      <c r="L26" s="38">
        <v>1</v>
      </c>
      <c r="M26" s="37"/>
      <c r="N26" s="38">
        <v>1</v>
      </c>
      <c r="O26" s="37"/>
      <c r="P26" s="38">
        <v>1</v>
      </c>
      <c r="Q26" s="39"/>
      <c r="R26" s="13"/>
    </row>
    <row r="28" spans="1:18" ht="54" customHeight="1" x14ac:dyDescent="0.2">
      <c r="A28" s="417" t="s">
        <v>251</v>
      </c>
      <c r="B28" s="417"/>
      <c r="C28" s="417"/>
      <c r="D28" s="417"/>
      <c r="E28" s="417"/>
      <c r="F28" s="417"/>
      <c r="G28" s="417"/>
      <c r="H28" s="417"/>
      <c r="I28" s="417"/>
      <c r="J28" s="417"/>
      <c r="K28" s="417"/>
      <c r="L28" s="417"/>
      <c r="M28" s="417"/>
      <c r="N28" s="417"/>
      <c r="O28" s="417"/>
      <c r="P28" s="417"/>
      <c r="Q28" s="417"/>
      <c r="R28" s="102"/>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zoomScale="85" zoomScaleNormal="85" workbookViewId="0">
      <selection activeCell="D14" sqref="D14"/>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8" t="s">
        <v>250</v>
      </c>
      <c r="B1" s="328"/>
      <c r="C1" s="328"/>
      <c r="D1" s="328"/>
      <c r="E1" s="328"/>
      <c r="F1" s="328"/>
      <c r="G1" s="328"/>
      <c r="H1" s="328"/>
      <c r="I1" s="328"/>
      <c r="J1" s="328"/>
      <c r="K1" s="328"/>
      <c r="L1" s="328"/>
      <c r="M1" s="328"/>
      <c r="N1" s="328"/>
      <c r="O1" s="328"/>
      <c r="P1" s="328"/>
      <c r="Q1" s="328"/>
      <c r="R1" s="328"/>
    </row>
    <row r="3" spans="1:21" ht="36.75" customHeight="1" x14ac:dyDescent="0.25">
      <c r="A3" s="397" t="s">
        <v>241</v>
      </c>
      <c r="B3" s="397"/>
      <c r="C3" s="397"/>
      <c r="D3" s="397"/>
      <c r="E3" s="397"/>
      <c r="F3" s="397"/>
      <c r="G3" s="397"/>
      <c r="H3" s="397"/>
      <c r="I3" s="397"/>
      <c r="J3" s="397"/>
      <c r="K3" s="397"/>
      <c r="L3" s="397"/>
      <c r="M3" s="397"/>
      <c r="N3" s="397"/>
      <c r="O3" s="397"/>
      <c r="P3" s="397"/>
      <c r="Q3" s="397"/>
      <c r="R3" s="397"/>
      <c r="S3" s="52"/>
      <c r="T3" s="52"/>
      <c r="U3" s="52"/>
    </row>
    <row r="5" spans="1:21" ht="15" thickBot="1" x14ac:dyDescent="0.25"/>
    <row r="6" spans="1:21" ht="14.25" customHeight="1" x14ac:dyDescent="0.25">
      <c r="A6" s="398" t="s">
        <v>223</v>
      </c>
      <c r="B6" s="399"/>
      <c r="C6" s="399"/>
      <c r="D6" s="399"/>
      <c r="E6" s="399"/>
      <c r="F6" s="399"/>
      <c r="G6" s="399"/>
      <c r="H6" s="399"/>
      <c r="I6" s="399"/>
      <c r="J6" s="399"/>
      <c r="K6" s="399"/>
      <c r="L6" s="399"/>
      <c r="M6" s="399"/>
      <c r="N6" s="399"/>
      <c r="O6" s="399"/>
      <c r="P6" s="399"/>
      <c r="Q6" s="399"/>
      <c r="R6" s="400"/>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401" t="s">
        <v>10</v>
      </c>
      <c r="E8" s="402"/>
      <c r="F8" s="401" t="s">
        <v>11</v>
      </c>
      <c r="G8" s="402"/>
      <c r="H8" s="401" t="s">
        <v>12</v>
      </c>
      <c r="I8" s="402"/>
      <c r="J8" s="401" t="s">
        <v>13</v>
      </c>
      <c r="K8" s="402"/>
      <c r="L8" s="401" t="s">
        <v>14</v>
      </c>
      <c r="M8" s="402"/>
      <c r="N8" s="401" t="s">
        <v>15</v>
      </c>
      <c r="O8" s="402"/>
      <c r="P8" s="401" t="s">
        <v>16</v>
      </c>
      <c r="Q8" s="403"/>
      <c r="R8" s="144" t="s">
        <v>138</v>
      </c>
    </row>
    <row r="9" spans="1:21" ht="15" hidden="1" customHeight="1" x14ac:dyDescent="0.25">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93" t="s">
        <v>84</v>
      </c>
      <c r="B10" s="394"/>
      <c r="C10" s="394"/>
      <c r="D10" s="169">
        <v>0</v>
      </c>
      <c r="E10" s="170">
        <v>249999</v>
      </c>
      <c r="F10" s="171">
        <v>250000</v>
      </c>
      <c r="G10" s="170">
        <v>399999</v>
      </c>
      <c r="H10" s="171">
        <v>400000</v>
      </c>
      <c r="I10" s="170">
        <v>899999</v>
      </c>
      <c r="J10" s="171">
        <v>900000</v>
      </c>
      <c r="K10" s="170">
        <v>1349999</v>
      </c>
      <c r="L10" s="171">
        <v>1350000</v>
      </c>
      <c r="M10" s="170">
        <v>1799999</v>
      </c>
      <c r="N10" s="171">
        <v>1800000</v>
      </c>
      <c r="O10" s="170">
        <v>3999999</v>
      </c>
      <c r="P10" s="171">
        <v>4000000</v>
      </c>
      <c r="Q10" s="172" t="s">
        <v>83</v>
      </c>
      <c r="R10" s="179"/>
      <c r="S10" s="12"/>
    </row>
    <row r="11" spans="1:21" s="23" customFormat="1" ht="15" x14ac:dyDescent="0.25">
      <c r="A11" s="395" t="s">
        <v>45</v>
      </c>
      <c r="B11" s="408"/>
      <c r="C11" s="408"/>
      <c r="D11" s="390">
        <f>+IF('Participating State'!C7&gt;0,'Participating State'!$B$16,0)</f>
        <v>0</v>
      </c>
      <c r="E11" s="391"/>
      <c r="F11" s="390">
        <f>+IF('Participating State'!E7&gt;0,'Participating State'!$B$16,0)</f>
        <v>0</v>
      </c>
      <c r="G11" s="391"/>
      <c r="H11" s="390">
        <f>+IF('Participating State'!G7&gt;0,'Participating State'!$B$16,0)</f>
        <v>0</v>
      </c>
      <c r="I11" s="391"/>
      <c r="J11" s="390">
        <f>+IF('Participating State'!I7&gt;0,'Participating State'!$B$16,0)</f>
        <v>0</v>
      </c>
      <c r="K11" s="391"/>
      <c r="L11" s="390">
        <f>+IF('Participating State'!K7&gt;0,'Participating State'!$B$16,0)</f>
        <v>0</v>
      </c>
      <c r="M11" s="391"/>
      <c r="N11" s="390">
        <f>+IF('Participating State'!M7&gt;0,'Participating State'!$B$16,0)</f>
        <v>0</v>
      </c>
      <c r="O11" s="391"/>
      <c r="P11" s="409">
        <f>+IF('Participating State'!O7&gt;0,'Participating State'!$B$16,0)</f>
        <v>0</v>
      </c>
      <c r="Q11" s="410"/>
      <c r="R11" s="189"/>
      <c r="S11" s="12"/>
    </row>
    <row r="12" spans="1:21" s="11" customFormat="1" ht="24.75" x14ac:dyDescent="0.25">
      <c r="A12" s="423" t="s">
        <v>30</v>
      </c>
      <c r="B12" s="424"/>
      <c r="C12" s="424"/>
      <c r="D12" s="48" t="s">
        <v>41</v>
      </c>
      <c r="E12" s="49" t="s">
        <v>164</v>
      </c>
      <c r="F12" s="48" t="s">
        <v>41</v>
      </c>
      <c r="G12" s="49" t="s">
        <v>164</v>
      </c>
      <c r="H12" s="48" t="s">
        <v>41</v>
      </c>
      <c r="I12" s="49" t="s">
        <v>164</v>
      </c>
      <c r="J12" s="48" t="s">
        <v>41</v>
      </c>
      <c r="K12" s="49" t="s">
        <v>164</v>
      </c>
      <c r="L12" s="48" t="s">
        <v>41</v>
      </c>
      <c r="M12" s="49" t="s">
        <v>164</v>
      </c>
      <c r="N12" s="48" t="s">
        <v>41</v>
      </c>
      <c r="O12" s="49" t="s">
        <v>164</v>
      </c>
      <c r="P12" s="48" t="s">
        <v>41</v>
      </c>
      <c r="Q12" s="28" t="s">
        <v>164</v>
      </c>
      <c r="R12" s="28" t="s">
        <v>149</v>
      </c>
      <c r="S12" s="12"/>
    </row>
    <row r="13" spans="1:21" x14ac:dyDescent="0.2">
      <c r="A13" s="419" t="s">
        <v>32</v>
      </c>
      <c r="B13" s="420"/>
      <c r="C13" s="420"/>
      <c r="D13" s="106">
        <f>ROUND($C$34*D$35,4)</f>
        <v>115</v>
      </c>
      <c r="E13" s="180">
        <f t="shared" ref="E13:E21" si="0">(D13*$B$31)*D$11</f>
        <v>0</v>
      </c>
      <c r="F13" s="106">
        <f>ROUND($C$34*F$35,4)</f>
        <v>115</v>
      </c>
      <c r="G13" s="180">
        <f t="shared" ref="G13:G21" si="1">(F13*$B$31)*F$11</f>
        <v>0</v>
      </c>
      <c r="H13" s="106">
        <f>ROUND($C$34*H$35,4)</f>
        <v>115</v>
      </c>
      <c r="I13" s="180">
        <f t="shared" ref="I13:I21" si="2">(H13*$B$31)*H$11</f>
        <v>0</v>
      </c>
      <c r="J13" s="106">
        <f>ROUND($C$34*J$35,4)</f>
        <v>115</v>
      </c>
      <c r="K13" s="180">
        <f t="shared" ref="K13:K21" si="3">(J13*$B$31)*J$11</f>
        <v>0</v>
      </c>
      <c r="L13" s="106">
        <f>ROUND($C$34*L$35,4)</f>
        <v>115</v>
      </c>
      <c r="M13" s="180">
        <f t="shared" ref="M13:M21" si="4">(L13*$B$31)*L$11</f>
        <v>0</v>
      </c>
      <c r="N13" s="106">
        <f>ROUND($C$34*N$35,4)</f>
        <v>115</v>
      </c>
      <c r="O13" s="180">
        <f t="shared" ref="O13:O21" si="5">(N13*$B$31)*N$11</f>
        <v>0</v>
      </c>
      <c r="P13" s="106">
        <f>ROUND($C$34*P$35,4)</f>
        <v>115</v>
      </c>
      <c r="Q13" s="180">
        <f t="shared" ref="Q13:Q21" si="6">(P13*$B$31)*P$11</f>
        <v>0</v>
      </c>
      <c r="R13" s="190">
        <f>E13+G13+I13+K13+M13+O13+Q13</f>
        <v>0</v>
      </c>
      <c r="T13" s="11"/>
    </row>
    <row r="14" spans="1:21" x14ac:dyDescent="0.2">
      <c r="A14" s="419" t="s">
        <v>33</v>
      </c>
      <c r="B14" s="420"/>
      <c r="C14" s="420"/>
      <c r="D14" s="29">
        <f>ROUND(D13*(1+$C$33),4)</f>
        <v>118.45</v>
      </c>
      <c r="E14" s="180">
        <f t="shared" si="0"/>
        <v>0</v>
      </c>
      <c r="F14" s="29">
        <f>ROUND(F13*(1+$C$33),4)</f>
        <v>118.45</v>
      </c>
      <c r="G14" s="180">
        <f t="shared" si="1"/>
        <v>0</v>
      </c>
      <c r="H14" s="29">
        <f>ROUND(H13*(1+$C$33),4)</f>
        <v>118.45</v>
      </c>
      <c r="I14" s="180">
        <f t="shared" si="2"/>
        <v>0</v>
      </c>
      <c r="J14" s="29">
        <f>ROUND(J13*(1+$C$33),4)</f>
        <v>118.45</v>
      </c>
      <c r="K14" s="180">
        <f t="shared" si="3"/>
        <v>0</v>
      </c>
      <c r="L14" s="29">
        <f>ROUND(L13*(1+$C$33),4)</f>
        <v>118.45</v>
      </c>
      <c r="M14" s="180">
        <f t="shared" si="4"/>
        <v>0</v>
      </c>
      <c r="N14" s="29">
        <f>ROUND(N13*(1+$C$33),4)</f>
        <v>118.45</v>
      </c>
      <c r="O14" s="180">
        <f t="shared" si="5"/>
        <v>0</v>
      </c>
      <c r="P14" s="29">
        <f>ROUND(P13*(1+$C$33),4)</f>
        <v>118.45</v>
      </c>
      <c r="Q14" s="180">
        <f t="shared" si="6"/>
        <v>0</v>
      </c>
      <c r="R14" s="190">
        <f t="shared" ref="R14:R22" si="7">E14+G14+I14+K14+M14+O14+Q14</f>
        <v>0</v>
      </c>
    </row>
    <row r="15" spans="1:21" x14ac:dyDescent="0.2">
      <c r="A15" s="419" t="s">
        <v>34</v>
      </c>
      <c r="B15" s="420"/>
      <c r="C15" s="420"/>
      <c r="D15" s="29">
        <f>ROUND(D14*(1+$C$33),4)</f>
        <v>122.0035</v>
      </c>
      <c r="E15" s="180">
        <f t="shared" si="0"/>
        <v>0</v>
      </c>
      <c r="F15" s="29">
        <f>ROUND(F14*(1+$C$33),4)</f>
        <v>122.0035</v>
      </c>
      <c r="G15" s="180">
        <f t="shared" si="1"/>
        <v>0</v>
      </c>
      <c r="H15" s="29">
        <f t="shared" ref="H15:H21" si="8">ROUND(H14*(1+$C$33),4)</f>
        <v>122.0035</v>
      </c>
      <c r="I15" s="180">
        <f t="shared" si="2"/>
        <v>0</v>
      </c>
      <c r="J15" s="29">
        <f t="shared" ref="J15:J21" si="9">ROUND(J14*(1+$C$33),4)</f>
        <v>122.0035</v>
      </c>
      <c r="K15" s="180">
        <f t="shared" si="3"/>
        <v>0</v>
      </c>
      <c r="L15" s="29">
        <f t="shared" ref="L15:L21" si="10">ROUND(L14*(1+$C$33),4)</f>
        <v>122.0035</v>
      </c>
      <c r="M15" s="180">
        <f t="shared" si="4"/>
        <v>0</v>
      </c>
      <c r="N15" s="29">
        <f t="shared" ref="N15:P21" si="11">ROUND(N14*(1+$C$33),4)</f>
        <v>122.0035</v>
      </c>
      <c r="O15" s="180">
        <f t="shared" si="5"/>
        <v>0</v>
      </c>
      <c r="P15" s="29">
        <f t="shared" si="11"/>
        <v>122.0035</v>
      </c>
      <c r="Q15" s="180">
        <f t="shared" si="6"/>
        <v>0</v>
      </c>
      <c r="R15" s="190">
        <f t="shared" si="7"/>
        <v>0</v>
      </c>
    </row>
    <row r="16" spans="1:21" x14ac:dyDescent="0.2">
      <c r="A16" s="419" t="s">
        <v>35</v>
      </c>
      <c r="B16" s="420"/>
      <c r="C16" s="420"/>
      <c r="D16" s="29">
        <f t="shared" ref="D16:F21" si="12">ROUND(D15*(1+$C$33),4)</f>
        <v>125.6636</v>
      </c>
      <c r="E16" s="180">
        <f t="shared" si="0"/>
        <v>0</v>
      </c>
      <c r="F16" s="29">
        <f t="shared" si="12"/>
        <v>125.6636</v>
      </c>
      <c r="G16" s="180">
        <f t="shared" si="1"/>
        <v>0</v>
      </c>
      <c r="H16" s="29">
        <f t="shared" si="8"/>
        <v>125.6636</v>
      </c>
      <c r="I16" s="180">
        <f t="shared" si="2"/>
        <v>0</v>
      </c>
      <c r="J16" s="29">
        <f t="shared" si="9"/>
        <v>125.6636</v>
      </c>
      <c r="K16" s="180">
        <f t="shared" si="3"/>
        <v>0</v>
      </c>
      <c r="L16" s="29">
        <f t="shared" si="10"/>
        <v>125.6636</v>
      </c>
      <c r="M16" s="180">
        <f t="shared" si="4"/>
        <v>0</v>
      </c>
      <c r="N16" s="29">
        <f t="shared" si="11"/>
        <v>125.6636</v>
      </c>
      <c r="O16" s="180">
        <f t="shared" si="5"/>
        <v>0</v>
      </c>
      <c r="P16" s="29">
        <f t="shared" si="11"/>
        <v>125.6636</v>
      </c>
      <c r="Q16" s="180">
        <f t="shared" si="6"/>
        <v>0</v>
      </c>
      <c r="R16" s="190">
        <f t="shared" si="7"/>
        <v>0</v>
      </c>
    </row>
    <row r="17" spans="1:19" x14ac:dyDescent="0.2">
      <c r="A17" s="419" t="s">
        <v>36</v>
      </c>
      <c r="B17" s="420"/>
      <c r="C17" s="420"/>
      <c r="D17" s="29">
        <f t="shared" si="12"/>
        <v>129.43350000000001</v>
      </c>
      <c r="E17" s="180">
        <f t="shared" si="0"/>
        <v>0</v>
      </c>
      <c r="F17" s="29">
        <f t="shared" si="12"/>
        <v>129.43350000000001</v>
      </c>
      <c r="G17" s="180">
        <f t="shared" si="1"/>
        <v>0</v>
      </c>
      <c r="H17" s="29">
        <f t="shared" si="8"/>
        <v>129.43350000000001</v>
      </c>
      <c r="I17" s="180">
        <f t="shared" si="2"/>
        <v>0</v>
      </c>
      <c r="J17" s="29">
        <f t="shared" si="9"/>
        <v>129.43350000000001</v>
      </c>
      <c r="K17" s="180">
        <f t="shared" si="3"/>
        <v>0</v>
      </c>
      <c r="L17" s="29">
        <f t="shared" si="10"/>
        <v>129.43350000000001</v>
      </c>
      <c r="M17" s="180">
        <f t="shared" si="4"/>
        <v>0</v>
      </c>
      <c r="N17" s="29">
        <f t="shared" si="11"/>
        <v>129.43350000000001</v>
      </c>
      <c r="O17" s="180">
        <f t="shared" si="5"/>
        <v>0</v>
      </c>
      <c r="P17" s="29">
        <f t="shared" si="11"/>
        <v>129.43350000000001</v>
      </c>
      <c r="Q17" s="180">
        <f t="shared" si="6"/>
        <v>0</v>
      </c>
      <c r="R17" s="190">
        <f t="shared" si="7"/>
        <v>0</v>
      </c>
    </row>
    <row r="18" spans="1:19" x14ac:dyDescent="0.2">
      <c r="A18" s="419" t="s">
        <v>37</v>
      </c>
      <c r="B18" s="420"/>
      <c r="C18" s="420"/>
      <c r="D18" s="29">
        <f t="shared" si="12"/>
        <v>133.31649999999999</v>
      </c>
      <c r="E18" s="180">
        <f t="shared" si="0"/>
        <v>0</v>
      </c>
      <c r="F18" s="29">
        <f t="shared" si="12"/>
        <v>133.31649999999999</v>
      </c>
      <c r="G18" s="180">
        <f t="shared" si="1"/>
        <v>0</v>
      </c>
      <c r="H18" s="29">
        <f t="shared" si="8"/>
        <v>133.31649999999999</v>
      </c>
      <c r="I18" s="180">
        <f t="shared" si="2"/>
        <v>0</v>
      </c>
      <c r="J18" s="29">
        <f t="shared" si="9"/>
        <v>133.31649999999999</v>
      </c>
      <c r="K18" s="180">
        <f t="shared" si="3"/>
        <v>0</v>
      </c>
      <c r="L18" s="29">
        <f t="shared" si="10"/>
        <v>133.31649999999999</v>
      </c>
      <c r="M18" s="180">
        <f t="shared" si="4"/>
        <v>0</v>
      </c>
      <c r="N18" s="29">
        <f t="shared" si="11"/>
        <v>133.31649999999999</v>
      </c>
      <c r="O18" s="180">
        <f t="shared" si="5"/>
        <v>0</v>
      </c>
      <c r="P18" s="29">
        <f t="shared" si="11"/>
        <v>133.31649999999999</v>
      </c>
      <c r="Q18" s="180">
        <f t="shared" si="6"/>
        <v>0</v>
      </c>
      <c r="R18" s="190">
        <f t="shared" si="7"/>
        <v>0</v>
      </c>
    </row>
    <row r="19" spans="1:19" x14ac:dyDescent="0.2">
      <c r="A19" s="421" t="s">
        <v>38</v>
      </c>
      <c r="B19" s="422"/>
      <c r="C19" s="422"/>
      <c r="D19" s="29">
        <f t="shared" si="12"/>
        <v>137.316</v>
      </c>
      <c r="E19" s="180">
        <f t="shared" si="0"/>
        <v>0</v>
      </c>
      <c r="F19" s="29">
        <f t="shared" si="12"/>
        <v>137.316</v>
      </c>
      <c r="G19" s="180">
        <f t="shared" si="1"/>
        <v>0</v>
      </c>
      <c r="H19" s="29">
        <f t="shared" si="8"/>
        <v>137.316</v>
      </c>
      <c r="I19" s="180">
        <f t="shared" si="2"/>
        <v>0</v>
      </c>
      <c r="J19" s="29">
        <f t="shared" si="9"/>
        <v>137.316</v>
      </c>
      <c r="K19" s="180">
        <f t="shared" si="3"/>
        <v>0</v>
      </c>
      <c r="L19" s="29">
        <f t="shared" si="10"/>
        <v>137.316</v>
      </c>
      <c r="M19" s="180">
        <f t="shared" si="4"/>
        <v>0</v>
      </c>
      <c r="N19" s="29">
        <f t="shared" si="11"/>
        <v>137.316</v>
      </c>
      <c r="O19" s="180">
        <f t="shared" si="5"/>
        <v>0</v>
      </c>
      <c r="P19" s="29">
        <f t="shared" si="11"/>
        <v>137.316</v>
      </c>
      <c r="Q19" s="180">
        <f t="shared" si="6"/>
        <v>0</v>
      </c>
      <c r="R19" s="190">
        <f t="shared" si="7"/>
        <v>0</v>
      </c>
    </row>
    <row r="20" spans="1:19" x14ac:dyDescent="0.2">
      <c r="A20" s="421" t="s">
        <v>39</v>
      </c>
      <c r="B20" s="422"/>
      <c r="C20" s="422"/>
      <c r="D20" s="29">
        <f t="shared" si="12"/>
        <v>141.43549999999999</v>
      </c>
      <c r="E20" s="180">
        <f t="shared" si="0"/>
        <v>0</v>
      </c>
      <c r="F20" s="29">
        <f t="shared" si="12"/>
        <v>141.43549999999999</v>
      </c>
      <c r="G20" s="180">
        <f t="shared" si="1"/>
        <v>0</v>
      </c>
      <c r="H20" s="29">
        <f t="shared" si="8"/>
        <v>141.43549999999999</v>
      </c>
      <c r="I20" s="180">
        <f t="shared" si="2"/>
        <v>0</v>
      </c>
      <c r="J20" s="29">
        <f t="shared" si="9"/>
        <v>141.43549999999999</v>
      </c>
      <c r="K20" s="180">
        <f t="shared" si="3"/>
        <v>0</v>
      </c>
      <c r="L20" s="29">
        <f t="shared" si="10"/>
        <v>141.43549999999999</v>
      </c>
      <c r="M20" s="180">
        <f t="shared" si="4"/>
        <v>0</v>
      </c>
      <c r="N20" s="29">
        <f t="shared" si="11"/>
        <v>141.43549999999999</v>
      </c>
      <c r="O20" s="180">
        <f t="shared" si="5"/>
        <v>0</v>
      </c>
      <c r="P20" s="29">
        <f t="shared" si="11"/>
        <v>141.43549999999999</v>
      </c>
      <c r="Q20" s="180">
        <f t="shared" si="6"/>
        <v>0</v>
      </c>
      <c r="R20" s="190">
        <f t="shared" si="7"/>
        <v>0</v>
      </c>
    </row>
    <row r="21" spans="1:19" x14ac:dyDescent="0.2">
      <c r="A21" s="421" t="s">
        <v>40</v>
      </c>
      <c r="B21" s="422"/>
      <c r="C21" s="422"/>
      <c r="D21" s="29">
        <f t="shared" si="12"/>
        <v>145.67859999999999</v>
      </c>
      <c r="E21" s="180">
        <f t="shared" si="0"/>
        <v>0</v>
      </c>
      <c r="F21" s="29">
        <f t="shared" si="12"/>
        <v>145.67859999999999</v>
      </c>
      <c r="G21" s="180">
        <f t="shared" si="1"/>
        <v>0</v>
      </c>
      <c r="H21" s="29">
        <f t="shared" si="8"/>
        <v>145.67859999999999</v>
      </c>
      <c r="I21" s="180">
        <f t="shared" si="2"/>
        <v>0</v>
      </c>
      <c r="J21" s="29">
        <f t="shared" si="9"/>
        <v>145.67859999999999</v>
      </c>
      <c r="K21" s="180">
        <f t="shared" si="3"/>
        <v>0</v>
      </c>
      <c r="L21" s="29">
        <f t="shared" si="10"/>
        <v>145.67859999999999</v>
      </c>
      <c r="M21" s="180">
        <f t="shared" si="4"/>
        <v>0</v>
      </c>
      <c r="N21" s="29">
        <f t="shared" si="11"/>
        <v>145.67859999999999</v>
      </c>
      <c r="O21" s="180">
        <f t="shared" si="5"/>
        <v>0</v>
      </c>
      <c r="P21" s="29">
        <f t="shared" si="11"/>
        <v>145.67859999999999</v>
      </c>
      <c r="Q21" s="180">
        <f t="shared" si="6"/>
        <v>0</v>
      </c>
      <c r="R21" s="190">
        <f t="shared" si="7"/>
        <v>0</v>
      </c>
    </row>
    <row r="22" spans="1:19" s="30" customFormat="1" ht="15" x14ac:dyDescent="0.25">
      <c r="A22" s="393" t="s">
        <v>207</v>
      </c>
      <c r="B22" s="394"/>
      <c r="C22" s="394"/>
      <c r="D22" s="200"/>
      <c r="E22" s="182">
        <f>SUM(E13:E21)</f>
        <v>0</v>
      </c>
      <c r="F22" s="166"/>
      <c r="G22" s="167">
        <f>SUM(G13:G21)</f>
        <v>0</v>
      </c>
      <c r="H22" s="166"/>
      <c r="I22" s="167">
        <f>SUM(I13:I21)</f>
        <v>0</v>
      </c>
      <c r="J22" s="166"/>
      <c r="K22" s="167">
        <f>SUM(K13:K21)</f>
        <v>0</v>
      </c>
      <c r="L22" s="166"/>
      <c r="M22" s="167">
        <f>SUM(M13:M21)</f>
        <v>0</v>
      </c>
      <c r="N22" s="166"/>
      <c r="O22" s="167">
        <f>SUM(O13:O21)</f>
        <v>0</v>
      </c>
      <c r="P22" s="166"/>
      <c r="Q22" s="167">
        <f>SUM(Q13:Q21)</f>
        <v>0</v>
      </c>
      <c r="R22" s="201">
        <f t="shared" si="7"/>
        <v>0</v>
      </c>
      <c r="S22" s="12"/>
    </row>
    <row r="23" spans="1:19" s="30" customFormat="1" ht="15.75" thickBot="1" x14ac:dyDescent="0.3">
      <c r="A23" s="211"/>
      <c r="B23" s="212"/>
      <c r="C23" s="212"/>
      <c r="D23" s="213"/>
      <c r="E23" s="213"/>
      <c r="F23" s="213"/>
      <c r="G23" s="213"/>
      <c r="H23" s="213"/>
      <c r="I23" s="213"/>
      <c r="J23" s="213"/>
      <c r="K23" s="213"/>
      <c r="L23" s="213"/>
      <c r="M23" s="213"/>
      <c r="N23" s="213"/>
      <c r="O23" s="213"/>
      <c r="P23" s="213"/>
      <c r="Q23" s="213"/>
      <c r="R23" s="183"/>
      <c r="S23" s="12"/>
    </row>
    <row r="24" spans="1:19" s="30" customFormat="1" ht="14.85" customHeight="1" thickBot="1" x14ac:dyDescent="0.3">
      <c r="A24" s="388" t="s">
        <v>179</v>
      </c>
      <c r="B24" s="389"/>
      <c r="C24" s="418"/>
      <c r="D24" s="163">
        <f>R22</f>
        <v>0</v>
      </c>
      <c r="E24" s="146"/>
      <c r="F24" s="146"/>
      <c r="G24" s="146"/>
      <c r="H24" s="146"/>
      <c r="I24" s="146"/>
      <c r="J24" s="146"/>
      <c r="K24" s="146"/>
      <c r="L24" s="146"/>
      <c r="M24" s="146"/>
      <c r="N24" s="146"/>
      <c r="O24" s="146"/>
      <c r="P24" s="146"/>
      <c r="Q24" s="146"/>
      <c r="R24" s="183"/>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6" t="s">
        <v>49</v>
      </c>
      <c r="B26" s="63"/>
      <c r="C26" s="14"/>
      <c r="D26" s="14"/>
      <c r="E26" s="14"/>
      <c r="F26" s="14"/>
      <c r="G26" s="14"/>
      <c r="H26" s="14"/>
      <c r="I26" s="14"/>
      <c r="J26" s="14"/>
      <c r="K26" s="14"/>
      <c r="L26" s="14"/>
      <c r="M26" s="14"/>
      <c r="N26" s="14"/>
      <c r="O26" s="14"/>
      <c r="P26" s="14"/>
      <c r="Q26" s="14"/>
      <c r="R26" s="15"/>
    </row>
    <row r="27" spans="1:19" ht="15" x14ac:dyDescent="0.25">
      <c r="A27" s="255" t="s">
        <v>80</v>
      </c>
      <c r="B27" s="153">
        <f>+'Participating State'!B8</f>
        <v>0</v>
      </c>
      <c r="C27" s="14"/>
      <c r="D27" s="14"/>
      <c r="E27" s="14"/>
      <c r="F27" s="14"/>
      <c r="G27" s="14"/>
      <c r="H27" s="14"/>
      <c r="I27" s="14"/>
      <c r="J27" s="14"/>
      <c r="K27" s="14"/>
      <c r="L27" s="14"/>
      <c r="M27" s="14"/>
      <c r="N27" s="14"/>
      <c r="O27" s="14"/>
      <c r="P27" s="14"/>
      <c r="Q27" s="14"/>
      <c r="R27" s="15"/>
    </row>
    <row r="28" spans="1:19" ht="15" x14ac:dyDescent="0.25">
      <c r="A28" s="68" t="s">
        <v>46</v>
      </c>
      <c r="B28" s="153">
        <f>+'Participating State'!B9</f>
        <v>0</v>
      </c>
      <c r="C28" s="14"/>
      <c r="D28" s="14"/>
      <c r="E28" s="14"/>
      <c r="F28" s="14"/>
      <c r="G28" s="14"/>
      <c r="H28" s="14"/>
      <c r="I28" s="14"/>
      <c r="J28" s="14"/>
      <c r="K28" s="14"/>
      <c r="L28" s="14"/>
      <c r="M28" s="14"/>
      <c r="N28" s="14"/>
      <c r="O28" s="14"/>
      <c r="P28" s="14"/>
      <c r="Q28" s="14"/>
      <c r="R28" s="15"/>
    </row>
    <row r="29" spans="1:19" ht="15" x14ac:dyDescent="0.25">
      <c r="A29" s="68" t="s">
        <v>47</v>
      </c>
      <c r="B29" s="161">
        <f>B28-B27</f>
        <v>0</v>
      </c>
      <c r="C29" s="14"/>
      <c r="D29" s="14"/>
      <c r="E29" s="14"/>
      <c r="F29" s="14"/>
      <c r="G29" s="14"/>
      <c r="H29" s="14"/>
      <c r="I29" s="14"/>
      <c r="J29" s="14"/>
      <c r="K29" s="14"/>
      <c r="L29" s="14"/>
      <c r="M29" s="14"/>
      <c r="N29" s="14"/>
      <c r="O29" s="14"/>
      <c r="P29" s="14"/>
      <c r="Q29" s="14"/>
      <c r="R29" s="15"/>
    </row>
    <row r="30" spans="1:19" ht="15" x14ac:dyDescent="0.25">
      <c r="A30" s="68" t="s">
        <v>64</v>
      </c>
      <c r="B30" s="161">
        <f>IFERROR(B29/B27,0)</f>
        <v>0</v>
      </c>
      <c r="C30" s="14"/>
      <c r="D30" s="14"/>
      <c r="E30" s="14"/>
      <c r="F30" s="14"/>
      <c r="G30" s="14"/>
      <c r="H30" s="14"/>
      <c r="I30" s="14"/>
      <c r="J30" s="14"/>
      <c r="K30" s="14"/>
      <c r="L30" s="14"/>
      <c r="M30" s="14"/>
      <c r="N30" s="14"/>
      <c r="O30" s="14"/>
      <c r="P30" s="14"/>
      <c r="Q30" s="14"/>
      <c r="R30" s="15"/>
    </row>
    <row r="31" spans="1:19" ht="15" x14ac:dyDescent="0.25">
      <c r="A31" s="68" t="s">
        <v>48</v>
      </c>
      <c r="B31" s="161">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7" t="s">
        <v>27</v>
      </c>
      <c r="B33" s="14"/>
      <c r="C33" s="33">
        <v>0.03</v>
      </c>
      <c r="D33" s="14"/>
      <c r="E33" s="14"/>
      <c r="F33" s="14"/>
      <c r="G33" s="14"/>
      <c r="H33" s="14"/>
      <c r="I33" s="14"/>
      <c r="J33" s="14"/>
      <c r="K33" s="14"/>
      <c r="L33" s="14"/>
      <c r="M33" s="14"/>
      <c r="N33" s="14"/>
      <c r="O33" s="14"/>
      <c r="P33" s="14"/>
      <c r="Q33" s="14"/>
      <c r="R33" s="15"/>
    </row>
    <row r="34" spans="1:18" x14ac:dyDescent="0.2">
      <c r="A34" s="97" t="s">
        <v>43</v>
      </c>
      <c r="B34" s="14"/>
      <c r="C34" s="51">
        <v>115</v>
      </c>
      <c r="D34" s="14"/>
      <c r="E34" s="14"/>
      <c r="F34" s="14"/>
      <c r="G34" s="14"/>
      <c r="H34" s="14"/>
      <c r="I34" s="14"/>
      <c r="J34" s="14"/>
      <c r="K34" s="14"/>
      <c r="L34" s="14"/>
      <c r="M34" s="14"/>
      <c r="N34" s="14"/>
      <c r="O34" s="14"/>
      <c r="P34" s="14"/>
      <c r="Q34" s="14"/>
      <c r="R34" s="15"/>
    </row>
    <row r="35" spans="1:18" ht="15" thickBot="1" x14ac:dyDescent="0.25">
      <c r="A35" s="59" t="s">
        <v>29</v>
      </c>
      <c r="B35" s="37"/>
      <c r="C35" s="37"/>
      <c r="D35" s="38">
        <v>1</v>
      </c>
      <c r="E35" s="37"/>
      <c r="F35" s="38">
        <v>1</v>
      </c>
      <c r="G35" s="37"/>
      <c r="H35" s="38">
        <v>1</v>
      </c>
      <c r="I35" s="37"/>
      <c r="J35" s="38">
        <v>1</v>
      </c>
      <c r="K35" s="37"/>
      <c r="L35" s="38">
        <v>1</v>
      </c>
      <c r="M35" s="37"/>
      <c r="N35" s="38">
        <v>1</v>
      </c>
      <c r="O35" s="37"/>
      <c r="P35" s="38">
        <v>1</v>
      </c>
      <c r="Q35" s="37"/>
      <c r="R35" s="39"/>
    </row>
    <row r="37" spans="1:18" ht="64.5" customHeight="1" x14ac:dyDescent="0.2">
      <c r="A37" s="417" t="s">
        <v>252</v>
      </c>
      <c r="B37" s="417"/>
      <c r="C37" s="417"/>
      <c r="D37" s="417"/>
      <c r="E37" s="417"/>
      <c r="F37" s="417"/>
      <c r="G37" s="417"/>
      <c r="H37" s="417"/>
      <c r="I37" s="417"/>
      <c r="J37" s="417"/>
      <c r="K37" s="417"/>
      <c r="L37" s="417"/>
      <c r="M37" s="417"/>
      <c r="N37" s="417"/>
      <c r="O37" s="417"/>
      <c r="P37" s="417"/>
      <c r="Q37" s="417"/>
      <c r="R37" s="417"/>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zoomScale="85" zoomScaleNormal="85" workbookViewId="0">
      <selection activeCell="H19" sqref="H19"/>
    </sheetView>
  </sheetViews>
  <sheetFormatPr defaultColWidth="8.85546875" defaultRowHeight="14.25" x14ac:dyDescent="0.25"/>
  <cols>
    <col min="1" max="1" width="102.5703125" style="130" customWidth="1"/>
    <col min="2" max="2" width="22.85546875" style="117" bestFit="1" customWidth="1"/>
    <col min="3" max="3" width="28.140625" style="117" customWidth="1"/>
    <col min="4" max="4" width="3.7109375" style="117" customWidth="1"/>
    <col min="5" max="5" width="19.7109375" style="117" customWidth="1"/>
    <col min="6" max="6" width="22.28515625" style="117" bestFit="1" customWidth="1"/>
    <col min="7" max="7" width="28.140625" style="117" customWidth="1"/>
    <col min="8" max="8" width="8.7109375" style="117" customWidth="1"/>
    <col min="9" max="16384" width="8.85546875" style="117"/>
  </cols>
  <sheetData>
    <row r="1" spans="1:7" ht="15.75" x14ac:dyDescent="0.25">
      <c r="A1" s="328" t="s">
        <v>250</v>
      </c>
      <c r="B1" s="328"/>
      <c r="C1" s="328"/>
      <c r="D1" s="328"/>
      <c r="E1" s="328"/>
      <c r="F1" s="328"/>
    </row>
    <row r="2" spans="1:7" ht="15" thickBot="1" x14ac:dyDescent="0.3"/>
    <row r="3" spans="1:7" ht="18.75" thickTop="1" x14ac:dyDescent="0.25">
      <c r="A3" s="428" t="s">
        <v>243</v>
      </c>
      <c r="B3" s="429"/>
      <c r="C3" s="429"/>
      <c r="D3" s="429"/>
      <c r="E3" s="429"/>
      <c r="F3" s="430"/>
    </row>
    <row r="4" spans="1:7" ht="16.5" thickBot="1" x14ac:dyDescent="0.3">
      <c r="A4" s="259"/>
      <c r="B4" s="260"/>
      <c r="C4" s="260"/>
      <c r="D4" s="260"/>
      <c r="E4" s="260"/>
      <c r="F4" s="261"/>
      <c r="G4" s="118"/>
    </row>
    <row r="5" spans="1:7" s="107" customFormat="1" ht="18" x14ac:dyDescent="0.25">
      <c r="A5" s="431" t="s">
        <v>115</v>
      </c>
      <c r="B5" s="432"/>
      <c r="C5" s="432"/>
      <c r="D5" s="432"/>
      <c r="E5" s="432"/>
      <c r="F5" s="433"/>
    </row>
    <row r="6" spans="1:7" s="107" customFormat="1" ht="32.25" thickBot="1" x14ac:dyDescent="0.3">
      <c r="A6" s="262" t="s">
        <v>197</v>
      </c>
      <c r="B6" s="119" t="s">
        <v>117</v>
      </c>
      <c r="C6" s="120" t="s">
        <v>91</v>
      </c>
      <c r="D6" s="120"/>
      <c r="E6" s="120" t="s">
        <v>53</v>
      </c>
      <c r="F6" s="263" t="s">
        <v>165</v>
      </c>
    </row>
    <row r="7" spans="1:7" s="107" customFormat="1" ht="15.75" x14ac:dyDescent="0.25">
      <c r="A7" s="264" t="s">
        <v>107</v>
      </c>
      <c r="B7" s="204">
        <v>2</v>
      </c>
      <c r="C7" s="121">
        <f>B7*'Sch J - INT Service Types'!B19</f>
        <v>3756</v>
      </c>
      <c r="D7" s="131" t="s">
        <v>108</v>
      </c>
      <c r="E7" s="202"/>
      <c r="F7" s="265"/>
    </row>
    <row r="8" spans="1:7" s="107" customFormat="1" ht="15.75" x14ac:dyDescent="0.25">
      <c r="A8" s="264" t="s">
        <v>109</v>
      </c>
      <c r="B8" s="204">
        <v>4</v>
      </c>
      <c r="C8" s="122">
        <f>B8*'Sch J - INT Service Types'!E19</f>
        <v>4216</v>
      </c>
      <c r="D8" s="132" t="s">
        <v>108</v>
      </c>
      <c r="E8" s="132"/>
      <c r="F8" s="265"/>
    </row>
    <row r="9" spans="1:7" s="107" customFormat="1" ht="15.75" x14ac:dyDescent="0.25">
      <c r="A9" s="264" t="s">
        <v>110</v>
      </c>
      <c r="B9" s="204">
        <v>10</v>
      </c>
      <c r="C9" s="122">
        <f>B9*'Sch J - INT Service Types'!B33</f>
        <v>5120</v>
      </c>
      <c r="D9" s="132" t="s">
        <v>108</v>
      </c>
      <c r="E9" s="132"/>
      <c r="F9" s="265"/>
    </row>
    <row r="10" spans="1:7" s="107" customFormat="1" ht="15.75" x14ac:dyDescent="0.25">
      <c r="A10" s="264" t="s">
        <v>111</v>
      </c>
      <c r="B10" s="204">
        <v>15</v>
      </c>
      <c r="C10" s="122">
        <f>B10*'Sch J - INT Service Types'!E33</f>
        <v>4080</v>
      </c>
      <c r="D10" s="132" t="s">
        <v>108</v>
      </c>
      <c r="E10" s="132"/>
      <c r="F10" s="265"/>
    </row>
    <row r="11" spans="1:7" s="107" customFormat="1" ht="15.75" x14ac:dyDescent="0.25">
      <c r="A11" s="264" t="s">
        <v>112</v>
      </c>
      <c r="B11" s="204">
        <v>10</v>
      </c>
      <c r="C11" s="122">
        <f>B11*'Sch J - INT Service Types'!B48</f>
        <v>1350</v>
      </c>
      <c r="D11" s="132" t="s">
        <v>108</v>
      </c>
      <c r="E11" s="132"/>
      <c r="F11" s="265"/>
    </row>
    <row r="12" spans="1:7" s="107" customFormat="1" ht="15.75" x14ac:dyDescent="0.25">
      <c r="A12" s="266" t="s">
        <v>116</v>
      </c>
      <c r="B12" s="306"/>
      <c r="C12" s="123">
        <f>SUM(C7:C11)</f>
        <v>18522</v>
      </c>
      <c r="D12" s="133"/>
      <c r="E12" s="133"/>
      <c r="F12" s="267"/>
    </row>
    <row r="13" spans="1:7" s="107" customFormat="1" ht="16.5" customHeight="1" x14ac:dyDescent="0.25">
      <c r="A13" s="268"/>
      <c r="B13" s="124"/>
      <c r="C13" s="124"/>
      <c r="D13" s="125"/>
      <c r="E13" s="125"/>
      <c r="F13" s="269"/>
    </row>
    <row r="14" spans="1:7" s="107" customFormat="1" ht="32.25" thickBot="1" x14ac:dyDescent="0.3">
      <c r="A14" s="270" t="s">
        <v>201</v>
      </c>
      <c r="B14" s="126"/>
      <c r="C14" s="127"/>
      <c r="D14" s="134" t="s">
        <v>113</v>
      </c>
      <c r="E14" s="128">
        <v>2200466</v>
      </c>
      <c r="F14" s="271">
        <f>E14*B29</f>
        <v>2200466</v>
      </c>
    </row>
    <row r="15" spans="1:7" s="107" customFormat="1" ht="15.75" x14ac:dyDescent="0.25">
      <c r="A15" s="268"/>
      <c r="B15" s="124"/>
      <c r="C15" s="124"/>
      <c r="D15" s="125"/>
      <c r="E15" s="125"/>
      <c r="F15" s="272"/>
    </row>
    <row r="16" spans="1:7" s="107" customFormat="1" ht="32.25" thickBot="1" x14ac:dyDescent="0.3">
      <c r="A16" s="266" t="s">
        <v>210</v>
      </c>
      <c r="B16" s="126"/>
      <c r="C16" s="126"/>
      <c r="D16" s="135" t="s">
        <v>114</v>
      </c>
      <c r="E16" s="203">
        <f>E14/C12</f>
        <v>118.8028290681352</v>
      </c>
      <c r="F16" s="273">
        <f>F14/C12</f>
        <v>118.8028290681352</v>
      </c>
    </row>
    <row r="17" spans="1:7" ht="15.75" x14ac:dyDescent="0.25">
      <c r="A17" s="259"/>
      <c r="B17" s="260"/>
      <c r="C17" s="260"/>
      <c r="D17" s="260"/>
      <c r="E17" s="260"/>
      <c r="F17" s="261"/>
      <c r="G17" s="118"/>
    </row>
    <row r="18" spans="1:7" ht="15" x14ac:dyDescent="0.25">
      <c r="A18" s="425" t="s">
        <v>249</v>
      </c>
      <c r="B18" s="426"/>
      <c r="C18" s="426"/>
      <c r="D18" s="426"/>
      <c r="E18" s="426"/>
      <c r="F18" s="427"/>
      <c r="G18" s="118"/>
    </row>
    <row r="19" spans="1:7" x14ac:dyDescent="0.25">
      <c r="A19" s="425" t="s">
        <v>202</v>
      </c>
      <c r="B19" s="426"/>
      <c r="C19" s="426"/>
      <c r="D19" s="426"/>
      <c r="E19" s="426"/>
      <c r="F19" s="427"/>
      <c r="G19" s="129"/>
    </row>
    <row r="20" spans="1:7" x14ac:dyDescent="0.25">
      <c r="A20" s="425" t="s">
        <v>203</v>
      </c>
      <c r="B20" s="426"/>
      <c r="C20" s="426"/>
      <c r="D20" s="426"/>
      <c r="E20" s="426"/>
      <c r="F20" s="427"/>
      <c r="G20" s="129"/>
    </row>
    <row r="21" spans="1:7" ht="15" thickBot="1" x14ac:dyDescent="0.3">
      <c r="A21" s="274"/>
      <c r="B21" s="136"/>
      <c r="C21" s="136"/>
      <c r="D21" s="136"/>
      <c r="E21" s="136"/>
      <c r="F21" s="275"/>
    </row>
    <row r="22" spans="1:7" x14ac:dyDescent="0.25">
      <c r="A22" s="276"/>
      <c r="B22" s="277"/>
      <c r="C22" s="277"/>
      <c r="D22" s="277"/>
      <c r="E22" s="277"/>
      <c r="F22" s="278"/>
    </row>
    <row r="23" spans="1:7" x14ac:dyDescent="0.25">
      <c r="A23" s="276"/>
      <c r="B23" s="277"/>
      <c r="C23" s="277"/>
      <c r="D23" s="277"/>
      <c r="E23" s="277"/>
      <c r="F23" s="278"/>
    </row>
    <row r="24" spans="1:7" ht="15" x14ac:dyDescent="0.25">
      <c r="A24" s="279" t="s">
        <v>49</v>
      </c>
      <c r="B24" s="63"/>
      <c r="C24" s="277"/>
      <c r="D24" s="277"/>
      <c r="E24" s="277"/>
      <c r="F24" s="278"/>
    </row>
    <row r="25" spans="1:7" ht="15" x14ac:dyDescent="0.25">
      <c r="A25" s="280" t="s">
        <v>80</v>
      </c>
      <c r="B25" s="153">
        <f>+'Participating State'!B8</f>
        <v>0</v>
      </c>
      <c r="C25" s="277"/>
      <c r="D25" s="277"/>
      <c r="E25" s="277"/>
      <c r="F25" s="278"/>
    </row>
    <row r="26" spans="1:7" ht="15" x14ac:dyDescent="0.25">
      <c r="A26" s="280" t="s">
        <v>46</v>
      </c>
      <c r="B26" s="153">
        <f>+'Participating State'!B9</f>
        <v>0</v>
      </c>
      <c r="C26" s="277"/>
      <c r="D26" s="277"/>
      <c r="E26" s="277"/>
      <c r="F26" s="278"/>
    </row>
    <row r="27" spans="1:7" ht="15" x14ac:dyDescent="0.25">
      <c r="A27" s="280" t="s">
        <v>47</v>
      </c>
      <c r="B27" s="161">
        <f>B26-B25</f>
        <v>0</v>
      </c>
      <c r="C27" s="277"/>
      <c r="D27" s="277"/>
      <c r="E27" s="277"/>
      <c r="F27" s="278"/>
    </row>
    <row r="28" spans="1:7" ht="15" x14ac:dyDescent="0.25">
      <c r="A28" s="280" t="s">
        <v>64</v>
      </c>
      <c r="B28" s="161">
        <f>IFERROR(B27/B25,0)</f>
        <v>0</v>
      </c>
      <c r="C28" s="277"/>
      <c r="D28" s="277"/>
      <c r="E28" s="277"/>
      <c r="F28" s="278"/>
    </row>
    <row r="29" spans="1:7" ht="15.75" thickBot="1" x14ac:dyDescent="0.3">
      <c r="A29" s="281" t="s">
        <v>48</v>
      </c>
      <c r="B29" s="282">
        <f>B28+1</f>
        <v>1</v>
      </c>
      <c r="C29" s="283"/>
      <c r="D29" s="283"/>
      <c r="E29" s="283"/>
      <c r="F29" s="284"/>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zoomScale="85" zoomScaleNormal="85" workbookViewId="0">
      <selection activeCell="A7" sqref="A7"/>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28" t="s">
        <v>250</v>
      </c>
      <c r="B1" s="328"/>
      <c r="C1" s="328"/>
      <c r="D1" s="328"/>
      <c r="E1" s="328"/>
      <c r="F1" s="328"/>
      <c r="G1" s="328"/>
      <c r="H1" s="328"/>
      <c r="I1" s="328"/>
      <c r="J1" s="328"/>
      <c r="K1" s="328"/>
      <c r="L1" s="328"/>
      <c r="M1" s="328"/>
      <c r="N1" s="328"/>
      <c r="O1" s="328"/>
      <c r="P1" s="328"/>
      <c r="Q1" s="328"/>
      <c r="R1" s="328"/>
      <c r="S1" s="328"/>
    </row>
    <row r="2" spans="1:52" ht="15" thickBot="1" x14ac:dyDescent="0.25"/>
    <row r="3" spans="1:52" ht="37.9" customHeight="1" thickTop="1" x14ac:dyDescent="0.2">
      <c r="A3" s="434" t="s">
        <v>244</v>
      </c>
      <c r="B3" s="429"/>
      <c r="C3" s="429"/>
      <c r="D3" s="429"/>
      <c r="E3" s="429"/>
      <c r="F3" s="429"/>
      <c r="G3" s="429"/>
      <c r="H3" s="429"/>
      <c r="I3" s="429"/>
      <c r="J3" s="429"/>
      <c r="K3" s="429"/>
      <c r="L3" s="429"/>
      <c r="M3" s="429"/>
      <c r="N3" s="429"/>
      <c r="O3" s="429"/>
      <c r="P3" s="429"/>
      <c r="Q3" s="429"/>
      <c r="R3" s="429"/>
      <c r="S3" s="429"/>
      <c r="T3" s="429"/>
      <c r="U3" s="429"/>
      <c r="V3" s="429"/>
      <c r="W3" s="429"/>
      <c r="X3" s="430"/>
      <c r="Y3" s="428"/>
      <c r="Z3" s="429"/>
      <c r="AA3" s="429"/>
      <c r="AB3" s="429"/>
      <c r="AC3" s="429"/>
      <c r="AD3" s="430"/>
      <c r="AE3" s="428"/>
      <c r="AF3" s="429"/>
      <c r="AG3" s="429"/>
      <c r="AH3" s="429"/>
      <c r="AI3" s="429"/>
      <c r="AJ3" s="430"/>
      <c r="AK3" s="428"/>
      <c r="AL3" s="429"/>
      <c r="AM3" s="429"/>
      <c r="AN3" s="429"/>
      <c r="AO3" s="429"/>
      <c r="AP3" s="430"/>
      <c r="AQ3" s="428"/>
      <c r="AR3" s="429"/>
      <c r="AS3" s="429"/>
      <c r="AT3" s="429"/>
      <c r="AU3" s="429"/>
      <c r="AV3" s="430"/>
      <c r="AW3" s="428"/>
      <c r="AX3" s="429"/>
      <c r="AY3" s="429"/>
      <c r="AZ3" s="429"/>
    </row>
    <row r="4" spans="1:52" x14ac:dyDescent="0.2">
      <c r="A4" s="40"/>
    </row>
    <row r="5" spans="1:52" ht="15" thickBot="1" x14ac:dyDescent="0.25"/>
    <row r="6" spans="1:52" ht="15" x14ac:dyDescent="0.25">
      <c r="A6" s="398" t="s">
        <v>221</v>
      </c>
      <c r="B6" s="399"/>
      <c r="C6" s="399"/>
      <c r="D6" s="399"/>
      <c r="E6" s="399"/>
      <c r="F6" s="399"/>
      <c r="G6" s="399"/>
      <c r="H6" s="399"/>
      <c r="I6" s="399"/>
      <c r="J6" s="399"/>
      <c r="K6" s="399"/>
      <c r="L6" s="399"/>
      <c r="M6" s="399"/>
      <c r="N6" s="399"/>
      <c r="O6" s="399"/>
      <c r="P6" s="399"/>
      <c r="Q6" s="399"/>
      <c r="R6" s="399"/>
      <c r="S6" s="400"/>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41" t="s">
        <v>8</v>
      </c>
      <c r="C8" s="401" t="s">
        <v>9</v>
      </c>
      <c r="D8" s="402"/>
      <c r="E8" s="401" t="s">
        <v>10</v>
      </c>
      <c r="F8" s="402"/>
      <c r="G8" s="401" t="s">
        <v>11</v>
      </c>
      <c r="H8" s="402"/>
      <c r="I8" s="401" t="s">
        <v>12</v>
      </c>
      <c r="J8" s="402"/>
      <c r="K8" s="401" t="s">
        <v>13</v>
      </c>
      <c r="L8" s="402"/>
      <c r="M8" s="401" t="s">
        <v>14</v>
      </c>
      <c r="N8" s="402"/>
      <c r="O8" s="401" t="s">
        <v>15</v>
      </c>
      <c r="P8" s="402"/>
      <c r="Q8" s="401" t="s">
        <v>16</v>
      </c>
      <c r="R8" s="407"/>
      <c r="S8" s="205" t="s">
        <v>138</v>
      </c>
      <c r="T8" s="20"/>
      <c r="U8" s="20"/>
      <c r="V8" s="20"/>
      <c r="W8" s="20"/>
    </row>
    <row r="9" spans="1:52" ht="15" hidden="1" x14ac:dyDescent="0.25">
      <c r="A9" s="13"/>
      <c r="B9" s="141" t="s">
        <v>17</v>
      </c>
      <c r="C9" s="16"/>
      <c r="D9" s="142"/>
      <c r="E9" s="17" t="s">
        <v>18</v>
      </c>
      <c r="F9" s="18"/>
      <c r="G9" s="17" t="s">
        <v>19</v>
      </c>
      <c r="H9" s="18"/>
      <c r="I9" s="17" t="s">
        <v>20</v>
      </c>
      <c r="J9" s="18"/>
      <c r="K9" s="17" t="s">
        <v>21</v>
      </c>
      <c r="L9" s="18"/>
      <c r="M9" s="17" t="s">
        <v>22</v>
      </c>
      <c r="N9" s="18"/>
      <c r="O9" s="17" t="s">
        <v>23</v>
      </c>
      <c r="P9" s="18"/>
      <c r="Q9" s="17" t="s">
        <v>23</v>
      </c>
      <c r="R9" s="14"/>
      <c r="S9" s="206"/>
      <c r="T9" s="20"/>
      <c r="U9" s="20"/>
      <c r="V9" s="20"/>
      <c r="W9" s="20"/>
    </row>
    <row r="10" spans="1:52" s="20" customFormat="1" ht="15" x14ac:dyDescent="0.25">
      <c r="A10" s="19"/>
      <c r="B10" s="141" t="s">
        <v>84</v>
      </c>
      <c r="C10" s="195"/>
      <c r="D10" s="196"/>
      <c r="E10" s="169">
        <v>0</v>
      </c>
      <c r="F10" s="170">
        <v>249999</v>
      </c>
      <c r="G10" s="171">
        <v>250000</v>
      </c>
      <c r="H10" s="170">
        <v>399999</v>
      </c>
      <c r="I10" s="171">
        <v>400000</v>
      </c>
      <c r="J10" s="170">
        <v>899999</v>
      </c>
      <c r="K10" s="171">
        <v>900000</v>
      </c>
      <c r="L10" s="170">
        <v>1349999</v>
      </c>
      <c r="M10" s="171">
        <v>1350000</v>
      </c>
      <c r="N10" s="170">
        <v>1799999</v>
      </c>
      <c r="O10" s="171">
        <v>1800000</v>
      </c>
      <c r="P10" s="170">
        <v>3999999</v>
      </c>
      <c r="Q10" s="171">
        <v>4000000</v>
      </c>
      <c r="R10" s="178" t="s">
        <v>83</v>
      </c>
      <c r="S10" s="207"/>
    </row>
    <row r="11" spans="1:52" s="23" customFormat="1" ht="15" x14ac:dyDescent="0.25">
      <c r="A11" s="21"/>
      <c r="B11" s="22" t="s">
        <v>85</v>
      </c>
      <c r="C11" s="197"/>
      <c r="D11" s="198"/>
      <c r="E11" s="390">
        <f>+'Participating State'!C7</f>
        <v>0</v>
      </c>
      <c r="F11" s="391"/>
      <c r="G11" s="390">
        <f>+'Participating State'!E7</f>
        <v>0</v>
      </c>
      <c r="H11" s="391"/>
      <c r="I11" s="390">
        <f>+'Participating State'!G7</f>
        <v>0</v>
      </c>
      <c r="J11" s="391"/>
      <c r="K11" s="390">
        <f>+'Participating State'!I7</f>
        <v>0</v>
      </c>
      <c r="L11" s="391"/>
      <c r="M11" s="390">
        <f>+'Participating State'!K7</f>
        <v>0</v>
      </c>
      <c r="N11" s="391"/>
      <c r="O11" s="390">
        <f>+'Participating State'!M7</f>
        <v>0</v>
      </c>
      <c r="P11" s="391"/>
      <c r="Q11" s="390">
        <f>+'Participating State'!O7</f>
        <v>0</v>
      </c>
      <c r="R11" s="391"/>
      <c r="S11" s="207"/>
      <c r="T11" s="20"/>
      <c r="U11" s="20"/>
      <c r="V11" s="20"/>
      <c r="W11" s="20"/>
    </row>
    <row r="12" spans="1:52" s="11" customFormat="1" ht="24" customHeight="1" x14ac:dyDescent="0.25">
      <c r="A12" s="24" t="s">
        <v>30</v>
      </c>
      <c r="B12" s="25"/>
      <c r="C12" s="139" t="s">
        <v>147</v>
      </c>
      <c r="D12" s="140" t="s">
        <v>166</v>
      </c>
      <c r="E12" s="139" t="s">
        <v>148</v>
      </c>
      <c r="F12" s="140" t="s">
        <v>167</v>
      </c>
      <c r="G12" s="214" t="s">
        <v>148</v>
      </c>
      <c r="H12" s="215" t="s">
        <v>167</v>
      </c>
      <c r="I12" s="214" t="s">
        <v>148</v>
      </c>
      <c r="J12" s="215" t="s">
        <v>167</v>
      </c>
      <c r="K12" s="214" t="s">
        <v>148</v>
      </c>
      <c r="L12" s="215" t="s">
        <v>167</v>
      </c>
      <c r="M12" s="214" t="s">
        <v>148</v>
      </c>
      <c r="N12" s="215" t="s">
        <v>167</v>
      </c>
      <c r="O12" s="214" t="s">
        <v>148</v>
      </c>
      <c r="P12" s="215" t="s">
        <v>167</v>
      </c>
      <c r="Q12" s="214" t="s">
        <v>148</v>
      </c>
      <c r="R12" s="26" t="s">
        <v>167</v>
      </c>
      <c r="S12" s="210" t="s">
        <v>150</v>
      </c>
      <c r="T12" s="20"/>
      <c r="U12" s="20"/>
      <c r="V12" s="20"/>
      <c r="W12" s="20"/>
    </row>
    <row r="13" spans="1:52" x14ac:dyDescent="0.2">
      <c r="A13" s="404" t="s">
        <v>180</v>
      </c>
      <c r="B13" s="405"/>
      <c r="C13" s="193"/>
      <c r="D13" s="173"/>
      <c r="E13" s="194"/>
      <c r="F13" s="173"/>
      <c r="G13" s="194"/>
      <c r="H13" s="173"/>
      <c r="I13" s="194"/>
      <c r="J13" s="173"/>
      <c r="K13" s="194"/>
      <c r="L13" s="173"/>
      <c r="M13" s="194"/>
      <c r="N13" s="173"/>
      <c r="O13" s="194"/>
      <c r="P13" s="173"/>
      <c r="Q13" s="175"/>
      <c r="R13" s="175"/>
      <c r="S13" s="208"/>
      <c r="T13" s="20"/>
      <c r="U13" s="20"/>
      <c r="V13" s="20"/>
      <c r="W13" s="20"/>
    </row>
    <row r="14" spans="1:52" x14ac:dyDescent="0.2">
      <c r="A14" s="404" t="s">
        <v>181</v>
      </c>
      <c r="B14" s="405"/>
      <c r="C14" s="193"/>
      <c r="D14" s="173"/>
      <c r="E14" s="194"/>
      <c r="F14" s="173"/>
      <c r="G14" s="194"/>
      <c r="H14" s="173"/>
      <c r="I14" s="194"/>
      <c r="J14" s="173"/>
      <c r="K14" s="194"/>
      <c r="L14" s="173"/>
      <c r="M14" s="194"/>
      <c r="N14" s="173"/>
      <c r="O14" s="194"/>
      <c r="P14" s="173"/>
      <c r="Q14" s="175"/>
      <c r="R14" s="175"/>
      <c r="S14" s="208"/>
      <c r="T14" s="20"/>
      <c r="U14" s="20"/>
      <c r="V14" s="20"/>
      <c r="W14" s="20"/>
    </row>
    <row r="15" spans="1:52" x14ac:dyDescent="0.2">
      <c r="A15" s="404" t="s">
        <v>182</v>
      </c>
      <c r="B15" s="405"/>
      <c r="C15" s="193"/>
      <c r="D15" s="173"/>
      <c r="E15" s="194"/>
      <c r="F15" s="173"/>
      <c r="G15" s="194"/>
      <c r="H15" s="173"/>
      <c r="I15" s="194"/>
      <c r="J15" s="173"/>
      <c r="K15" s="194"/>
      <c r="L15" s="173"/>
      <c r="M15" s="194"/>
      <c r="N15" s="173"/>
      <c r="O15" s="194"/>
      <c r="P15" s="173"/>
      <c r="Q15" s="175"/>
      <c r="R15" s="175"/>
      <c r="S15" s="208"/>
      <c r="T15" s="20"/>
      <c r="U15" s="20"/>
      <c r="V15" s="20"/>
      <c r="W15" s="20"/>
    </row>
    <row r="16" spans="1:52" x14ac:dyDescent="0.2">
      <c r="A16" s="404" t="s">
        <v>140</v>
      </c>
      <c r="B16" s="405"/>
      <c r="C16" s="41">
        <v>125000</v>
      </c>
      <c r="D16" s="173">
        <f t="shared" ref="D16:D21" si="0">C16*$B$31</f>
        <v>125000</v>
      </c>
      <c r="E16" s="42">
        <f>ROUND($C$34*E$35,4)</f>
        <v>0</v>
      </c>
      <c r="F16" s="173">
        <f t="shared" ref="F16:F21" si="1">MAX(ROUND(((E$11)*E16)*$B$31,2),0)</f>
        <v>0</v>
      </c>
      <c r="G16" s="42">
        <f>ROUND($C$34*G$35,4)</f>
        <v>0</v>
      </c>
      <c r="H16" s="173">
        <f t="shared" ref="H16:H21" si="2">MAX(ROUND(((G$11)*G16)*$B$31,2),0)</f>
        <v>0</v>
      </c>
      <c r="I16" s="42">
        <f>ROUND($C$34*I$35,4)</f>
        <v>0</v>
      </c>
      <c r="J16" s="173">
        <f t="shared" ref="J16:J21" si="3">MAX(ROUND(((I$11)*I16)*$B$31,2),0)</f>
        <v>0</v>
      </c>
      <c r="K16" s="42">
        <f>ROUND($C$34*K$35,4)</f>
        <v>0</v>
      </c>
      <c r="L16" s="173">
        <f t="shared" ref="L16:L21" si="4">MAX(ROUND(((K$11)*K16)*$B$31,2),0)</f>
        <v>0</v>
      </c>
      <c r="M16" s="42">
        <f>ROUND($C$34*M$35,4)</f>
        <v>0</v>
      </c>
      <c r="N16" s="173">
        <f t="shared" ref="N16:N21" si="5">MAX(ROUND(((M$11)*M16)*$B$31,2),0)</f>
        <v>0</v>
      </c>
      <c r="O16" s="42">
        <f>ROUND($C$34*O$35,4)</f>
        <v>0</v>
      </c>
      <c r="P16" s="173">
        <f t="shared" ref="P16:P21" si="6">MAX(ROUND(((O$11)*O16)*$B$31,2),0)</f>
        <v>0</v>
      </c>
      <c r="Q16" s="42">
        <f>ROUND($C$34*Q$35,4)</f>
        <v>0</v>
      </c>
      <c r="R16" s="175">
        <f t="shared" ref="R16:R21" si="7">MAX(ROUND(((Q$11)*Q16)*$B$31,2),0)</f>
        <v>0</v>
      </c>
      <c r="S16" s="208">
        <f t="shared" ref="S16:S21" si="8">C16+F16+H16+J16+L16+N16+P16+R16</f>
        <v>125000</v>
      </c>
      <c r="T16" s="20"/>
      <c r="U16" s="20"/>
      <c r="V16" s="20"/>
      <c r="W16" s="20"/>
    </row>
    <row r="17" spans="1:23" x14ac:dyDescent="0.2">
      <c r="A17" s="404" t="s">
        <v>141</v>
      </c>
      <c r="B17" s="405"/>
      <c r="C17" s="41">
        <f>ROUND(C16*(1+$C$33),2)</f>
        <v>128750</v>
      </c>
      <c r="D17" s="173">
        <f t="shared" si="0"/>
        <v>128750</v>
      </c>
      <c r="E17" s="42">
        <f>ROUND(E16*(1+$C$33),4)</f>
        <v>0</v>
      </c>
      <c r="F17" s="173">
        <f t="shared" si="1"/>
        <v>0</v>
      </c>
      <c r="G17" s="42">
        <f>ROUND(G16*(1+$C$33),4)</f>
        <v>0</v>
      </c>
      <c r="H17" s="173">
        <f t="shared" si="2"/>
        <v>0</v>
      </c>
      <c r="I17" s="42">
        <f>ROUND(I16*(1+$C$33),4)</f>
        <v>0</v>
      </c>
      <c r="J17" s="173">
        <f t="shared" si="3"/>
        <v>0</v>
      </c>
      <c r="K17" s="42">
        <f>ROUND(K16*(1+$C$33),4)</f>
        <v>0</v>
      </c>
      <c r="L17" s="173">
        <f t="shared" si="4"/>
        <v>0</v>
      </c>
      <c r="M17" s="42">
        <f>ROUND(M16*(1+$C$33),4)</f>
        <v>0</v>
      </c>
      <c r="N17" s="173">
        <f t="shared" si="5"/>
        <v>0</v>
      </c>
      <c r="O17" s="42">
        <f>ROUND(O16*(1+$C$33),4)</f>
        <v>0</v>
      </c>
      <c r="P17" s="173">
        <f t="shared" si="6"/>
        <v>0</v>
      </c>
      <c r="Q17" s="42">
        <f>ROUND(Q16*(1+$C$33),4)</f>
        <v>0</v>
      </c>
      <c r="R17" s="175">
        <f t="shared" si="7"/>
        <v>0</v>
      </c>
      <c r="S17" s="208">
        <f t="shared" si="8"/>
        <v>128750</v>
      </c>
      <c r="T17" s="20"/>
      <c r="U17" s="20"/>
      <c r="V17" s="20"/>
      <c r="W17" s="20"/>
    </row>
    <row r="18" spans="1:23" x14ac:dyDescent="0.2">
      <c r="A18" s="404" t="s">
        <v>142</v>
      </c>
      <c r="B18" s="405"/>
      <c r="C18" s="41">
        <f t="shared" ref="C18:C21" si="9">ROUND(C17*(1+$C$33),2)</f>
        <v>132612.5</v>
      </c>
      <c r="D18" s="173">
        <f t="shared" si="0"/>
        <v>132612.5</v>
      </c>
      <c r="E18" s="42">
        <f t="shared" ref="E18:G21" si="10">ROUND(E17*(1+$C$33),4)</f>
        <v>0</v>
      </c>
      <c r="F18" s="173">
        <f t="shared" si="1"/>
        <v>0</v>
      </c>
      <c r="G18" s="42">
        <f t="shared" si="10"/>
        <v>0</v>
      </c>
      <c r="H18" s="173">
        <f t="shared" si="2"/>
        <v>0</v>
      </c>
      <c r="I18" s="42">
        <f t="shared" ref="I18" si="11">ROUND(I17*(1+$C$33),4)</f>
        <v>0</v>
      </c>
      <c r="J18" s="173">
        <f t="shared" si="3"/>
        <v>0</v>
      </c>
      <c r="K18" s="42">
        <f t="shared" ref="K18" si="12">ROUND(K17*(1+$C$33),4)</f>
        <v>0</v>
      </c>
      <c r="L18" s="173">
        <f t="shared" si="4"/>
        <v>0</v>
      </c>
      <c r="M18" s="42">
        <f t="shared" ref="M18" si="13">ROUND(M17*(1+$C$33),4)</f>
        <v>0</v>
      </c>
      <c r="N18" s="173">
        <f t="shared" si="5"/>
        <v>0</v>
      </c>
      <c r="O18" s="42">
        <f t="shared" ref="O18:Q18" si="14">ROUND(O17*(1+$C$33),4)</f>
        <v>0</v>
      </c>
      <c r="P18" s="173">
        <f t="shared" si="6"/>
        <v>0</v>
      </c>
      <c r="Q18" s="42">
        <f t="shared" si="14"/>
        <v>0</v>
      </c>
      <c r="R18" s="175">
        <f t="shared" si="7"/>
        <v>0</v>
      </c>
      <c r="S18" s="208">
        <f t="shared" si="8"/>
        <v>132612.5</v>
      </c>
      <c r="T18" s="20"/>
      <c r="U18" s="20"/>
      <c r="V18" s="20"/>
      <c r="W18" s="20"/>
    </row>
    <row r="19" spans="1:23" x14ac:dyDescent="0.2">
      <c r="A19" s="404" t="s">
        <v>143</v>
      </c>
      <c r="B19" s="405"/>
      <c r="C19" s="41">
        <f t="shared" si="9"/>
        <v>136590.88</v>
      </c>
      <c r="D19" s="173">
        <f t="shared" si="0"/>
        <v>136590.88</v>
      </c>
      <c r="E19" s="42">
        <f t="shared" si="10"/>
        <v>0</v>
      </c>
      <c r="F19" s="173">
        <f t="shared" si="1"/>
        <v>0</v>
      </c>
      <c r="G19" s="42">
        <f t="shared" si="10"/>
        <v>0</v>
      </c>
      <c r="H19" s="173">
        <f t="shared" si="2"/>
        <v>0</v>
      </c>
      <c r="I19" s="42">
        <f t="shared" ref="I19" si="15">ROUND(I18*(1+$C$33),4)</f>
        <v>0</v>
      </c>
      <c r="J19" s="173">
        <f t="shared" si="3"/>
        <v>0</v>
      </c>
      <c r="K19" s="42">
        <f t="shared" ref="K19" si="16">ROUND(K18*(1+$C$33),4)</f>
        <v>0</v>
      </c>
      <c r="L19" s="173">
        <f t="shared" si="4"/>
        <v>0</v>
      </c>
      <c r="M19" s="42">
        <f t="shared" ref="M19" si="17">ROUND(M18*(1+$C$33),4)</f>
        <v>0</v>
      </c>
      <c r="N19" s="173">
        <f t="shared" si="5"/>
        <v>0</v>
      </c>
      <c r="O19" s="42">
        <f t="shared" ref="O19:Q19" si="18">ROUND(O18*(1+$C$33),4)</f>
        <v>0</v>
      </c>
      <c r="P19" s="173">
        <f t="shared" si="6"/>
        <v>0</v>
      </c>
      <c r="Q19" s="42">
        <f t="shared" si="18"/>
        <v>0</v>
      </c>
      <c r="R19" s="175">
        <f t="shared" si="7"/>
        <v>0</v>
      </c>
      <c r="S19" s="208">
        <f t="shared" si="8"/>
        <v>136590.88</v>
      </c>
      <c r="T19" s="20"/>
      <c r="U19" s="20"/>
      <c r="V19" s="20"/>
      <c r="W19" s="20"/>
    </row>
    <row r="20" spans="1:23" x14ac:dyDescent="0.2">
      <c r="A20" s="404" t="s">
        <v>144</v>
      </c>
      <c r="B20" s="405"/>
      <c r="C20" s="41">
        <f t="shared" si="9"/>
        <v>140688.60999999999</v>
      </c>
      <c r="D20" s="173">
        <f t="shared" si="0"/>
        <v>140688.60999999999</v>
      </c>
      <c r="E20" s="42">
        <f t="shared" si="10"/>
        <v>0</v>
      </c>
      <c r="F20" s="173">
        <f t="shared" si="1"/>
        <v>0</v>
      </c>
      <c r="G20" s="42">
        <f t="shared" si="10"/>
        <v>0</v>
      </c>
      <c r="H20" s="173">
        <f t="shared" si="2"/>
        <v>0</v>
      </c>
      <c r="I20" s="42">
        <f t="shared" ref="I20" si="19">ROUND(I19*(1+$C$33),4)</f>
        <v>0</v>
      </c>
      <c r="J20" s="173">
        <f t="shared" si="3"/>
        <v>0</v>
      </c>
      <c r="K20" s="42">
        <f t="shared" ref="K20" si="20">ROUND(K19*(1+$C$33),4)</f>
        <v>0</v>
      </c>
      <c r="L20" s="173">
        <f t="shared" si="4"/>
        <v>0</v>
      </c>
      <c r="M20" s="42">
        <f t="shared" ref="M20" si="21">ROUND(M19*(1+$C$33),4)</f>
        <v>0</v>
      </c>
      <c r="N20" s="173">
        <f t="shared" si="5"/>
        <v>0</v>
      </c>
      <c r="O20" s="42">
        <f t="shared" ref="O20:Q20" si="22">ROUND(O19*(1+$C$33),4)</f>
        <v>0</v>
      </c>
      <c r="P20" s="173">
        <f t="shared" si="6"/>
        <v>0</v>
      </c>
      <c r="Q20" s="42">
        <f t="shared" si="22"/>
        <v>0</v>
      </c>
      <c r="R20" s="175">
        <f t="shared" si="7"/>
        <v>0</v>
      </c>
      <c r="S20" s="208">
        <f t="shared" si="8"/>
        <v>140688.60999999999</v>
      </c>
      <c r="T20" s="20"/>
      <c r="U20" s="20"/>
      <c r="V20" s="20"/>
      <c r="W20" s="20"/>
    </row>
    <row r="21" spans="1:23" x14ac:dyDescent="0.2">
      <c r="A21" s="404" t="s">
        <v>145</v>
      </c>
      <c r="B21" s="405"/>
      <c r="C21" s="41">
        <f t="shared" si="9"/>
        <v>144909.26999999999</v>
      </c>
      <c r="D21" s="173">
        <f t="shared" si="0"/>
        <v>144909.26999999999</v>
      </c>
      <c r="E21" s="42">
        <f t="shared" si="10"/>
        <v>0</v>
      </c>
      <c r="F21" s="173">
        <f t="shared" si="1"/>
        <v>0</v>
      </c>
      <c r="G21" s="42">
        <f t="shared" si="10"/>
        <v>0</v>
      </c>
      <c r="H21" s="173">
        <f t="shared" si="2"/>
        <v>0</v>
      </c>
      <c r="I21" s="42">
        <f t="shared" ref="I21" si="23">ROUND(I20*(1+$C$33),4)</f>
        <v>0</v>
      </c>
      <c r="J21" s="173">
        <f t="shared" si="3"/>
        <v>0</v>
      </c>
      <c r="K21" s="42">
        <f t="shared" ref="K21" si="24">ROUND(K20*(1+$C$33),4)</f>
        <v>0</v>
      </c>
      <c r="L21" s="173">
        <f t="shared" si="4"/>
        <v>0</v>
      </c>
      <c r="M21" s="42">
        <f t="shared" ref="M21" si="25">ROUND(M20*(1+$C$33),4)</f>
        <v>0</v>
      </c>
      <c r="N21" s="173">
        <f t="shared" si="5"/>
        <v>0</v>
      </c>
      <c r="O21" s="42">
        <f t="shared" ref="O21:Q21" si="26">ROUND(O20*(1+$C$33),4)</f>
        <v>0</v>
      </c>
      <c r="P21" s="173">
        <f t="shared" si="6"/>
        <v>0</v>
      </c>
      <c r="Q21" s="42">
        <f t="shared" si="26"/>
        <v>0</v>
      </c>
      <c r="R21" s="175">
        <f t="shared" si="7"/>
        <v>0</v>
      </c>
      <c r="S21" s="208">
        <f t="shared" si="8"/>
        <v>144909.26999999999</v>
      </c>
      <c r="T21" s="20"/>
      <c r="U21" s="20"/>
      <c r="V21" s="20"/>
      <c r="W21" s="20"/>
    </row>
    <row r="22" spans="1:23" s="30" customFormat="1" ht="15" x14ac:dyDescent="0.25">
      <c r="A22" s="393" t="s">
        <v>146</v>
      </c>
      <c r="B22" s="394"/>
      <c r="C22" s="199"/>
      <c r="D22" s="174">
        <f>SUM(D13:D21)</f>
        <v>808551.26</v>
      </c>
      <c r="E22" s="166"/>
      <c r="F22" s="167">
        <f>SUM(F13:F21)</f>
        <v>0</v>
      </c>
      <c r="G22" s="166"/>
      <c r="H22" s="167">
        <f>SUM(H13:H21)</f>
        <v>0</v>
      </c>
      <c r="I22" s="166"/>
      <c r="J22" s="167">
        <f>SUM(J13:J21)</f>
        <v>0</v>
      </c>
      <c r="K22" s="166"/>
      <c r="L22" s="167">
        <f>SUM(L13:L21)</f>
        <v>0</v>
      </c>
      <c r="M22" s="166"/>
      <c r="N22" s="167">
        <f>SUM(N13:N21)</f>
        <v>0</v>
      </c>
      <c r="O22" s="166"/>
      <c r="P22" s="167">
        <f>SUM(P13:P21)</f>
        <v>0</v>
      </c>
      <c r="Q22" s="188"/>
      <c r="R22" s="188">
        <f>SUM(R13:R21)</f>
        <v>0</v>
      </c>
      <c r="S22" s="209">
        <f>SUM(S13:S21)</f>
        <v>808551.26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88" t="s">
        <v>204</v>
      </c>
      <c r="B24" s="389"/>
      <c r="C24" s="163">
        <f>S22</f>
        <v>808551.26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6" t="s">
        <v>49</v>
      </c>
      <c r="B26" s="63"/>
      <c r="C26" s="14"/>
      <c r="D26" s="14"/>
      <c r="E26" s="14"/>
      <c r="F26" s="14"/>
      <c r="G26" s="14"/>
      <c r="H26" s="14"/>
      <c r="I26" s="43"/>
      <c r="J26" s="14"/>
      <c r="K26" s="14"/>
      <c r="L26" s="14"/>
      <c r="M26" s="14"/>
      <c r="N26" s="14"/>
      <c r="O26" s="14"/>
      <c r="P26" s="14"/>
      <c r="Q26" s="14"/>
      <c r="R26" s="14"/>
      <c r="S26" s="15"/>
    </row>
    <row r="27" spans="1:23" ht="15" x14ac:dyDescent="0.25">
      <c r="A27" s="68" t="s">
        <v>80</v>
      </c>
      <c r="B27" s="153">
        <f>+'Participating State'!B8</f>
        <v>0</v>
      </c>
      <c r="C27" s="14"/>
      <c r="D27" s="14"/>
      <c r="E27" s="14"/>
      <c r="F27" s="14"/>
      <c r="G27" s="14"/>
      <c r="H27" s="14"/>
      <c r="I27" s="43"/>
      <c r="J27" s="14"/>
      <c r="K27" s="14"/>
      <c r="L27" s="14"/>
      <c r="M27" s="14"/>
      <c r="N27" s="14"/>
      <c r="O27" s="14"/>
      <c r="P27" s="14"/>
      <c r="Q27" s="14"/>
      <c r="R27" s="14"/>
      <c r="S27" s="15"/>
    </row>
    <row r="28" spans="1:23" ht="15" x14ac:dyDescent="0.25">
      <c r="A28" s="68" t="s">
        <v>46</v>
      </c>
      <c r="B28" s="153">
        <f>+'Participating State'!B9</f>
        <v>0</v>
      </c>
      <c r="C28" s="14"/>
      <c r="D28" s="14"/>
      <c r="E28" s="14"/>
      <c r="F28" s="14"/>
      <c r="G28" s="14"/>
      <c r="H28" s="14"/>
      <c r="I28" s="43"/>
      <c r="J28" s="14"/>
      <c r="K28" s="14"/>
      <c r="L28" s="14"/>
      <c r="M28" s="14"/>
      <c r="N28" s="14"/>
      <c r="O28" s="14"/>
      <c r="P28" s="14"/>
      <c r="Q28" s="14"/>
      <c r="R28" s="14"/>
      <c r="S28" s="15"/>
    </row>
    <row r="29" spans="1:23" ht="15" x14ac:dyDescent="0.25">
      <c r="A29" s="68" t="s">
        <v>47</v>
      </c>
      <c r="B29" s="161">
        <f>B28-B27</f>
        <v>0</v>
      </c>
      <c r="C29" s="14"/>
      <c r="D29" s="14"/>
      <c r="E29" s="14"/>
      <c r="F29" s="14"/>
      <c r="G29" s="14"/>
      <c r="H29" s="14"/>
      <c r="I29" s="43"/>
      <c r="J29" s="14"/>
      <c r="K29" s="14"/>
      <c r="L29" s="14"/>
      <c r="M29" s="14"/>
      <c r="N29" s="14"/>
      <c r="O29" s="14"/>
      <c r="P29" s="14"/>
      <c r="Q29" s="14"/>
      <c r="R29" s="14"/>
      <c r="S29" s="15"/>
    </row>
    <row r="30" spans="1:23" ht="15" x14ac:dyDescent="0.25">
      <c r="A30" s="68" t="s">
        <v>64</v>
      </c>
      <c r="B30" s="161">
        <f>IFERROR(B29/B27,0)</f>
        <v>0</v>
      </c>
      <c r="C30" s="14"/>
      <c r="D30" s="14"/>
      <c r="E30" s="14"/>
      <c r="F30" s="14"/>
      <c r="G30" s="14"/>
      <c r="H30" s="14"/>
      <c r="I30" s="43"/>
      <c r="J30" s="14"/>
      <c r="K30" s="14"/>
      <c r="L30" s="14"/>
      <c r="M30" s="14"/>
      <c r="N30" s="14"/>
      <c r="O30" s="14"/>
      <c r="P30" s="14"/>
      <c r="Q30" s="14"/>
      <c r="R30" s="14"/>
      <c r="S30" s="15"/>
    </row>
    <row r="31" spans="1:23" ht="15" x14ac:dyDescent="0.25">
      <c r="A31" s="68" t="s">
        <v>48</v>
      </c>
      <c r="B31" s="161">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43" t="s">
        <v>27</v>
      </c>
      <c r="B33" s="14"/>
      <c r="C33" s="44">
        <v>0.03</v>
      </c>
      <c r="D33" s="14"/>
      <c r="E33" s="14"/>
      <c r="F33" s="14"/>
      <c r="G33" s="14"/>
      <c r="H33" s="14"/>
      <c r="I33" s="14"/>
      <c r="J33" s="14"/>
      <c r="K33" s="14"/>
      <c r="L33" s="14"/>
      <c r="M33" s="14"/>
      <c r="N33" s="14"/>
      <c r="O33" s="14"/>
      <c r="P33" s="14"/>
      <c r="Q33" s="14"/>
      <c r="R33" s="14"/>
      <c r="S33" s="15"/>
    </row>
    <row r="34" spans="1:19" x14ac:dyDescent="0.2">
      <c r="A34" s="143" t="s">
        <v>192</v>
      </c>
      <c r="B34" s="14"/>
      <c r="C34" s="67">
        <v>0</v>
      </c>
      <c r="D34" s="14"/>
      <c r="E34" s="14"/>
      <c r="F34" s="14"/>
      <c r="G34" s="14"/>
      <c r="H34" s="14"/>
      <c r="I34" s="14"/>
      <c r="J34" s="14"/>
      <c r="K34" s="14"/>
      <c r="L34" s="14"/>
      <c r="M34" s="14"/>
      <c r="N34" s="14"/>
      <c r="O34" s="14"/>
      <c r="P34" s="14"/>
      <c r="Q34" s="14"/>
      <c r="R34" s="14"/>
      <c r="S34" s="15"/>
    </row>
    <row r="35" spans="1:19" ht="15" thickBot="1" x14ac:dyDescent="0.25">
      <c r="A35" s="59" t="s">
        <v>82</v>
      </c>
      <c r="B35" s="37"/>
      <c r="C35" s="37"/>
      <c r="D35" s="37"/>
      <c r="E35" s="61">
        <v>1</v>
      </c>
      <c r="F35" s="37"/>
      <c r="G35" s="61">
        <v>0.95</v>
      </c>
      <c r="H35" s="37"/>
      <c r="I35" s="61">
        <v>1</v>
      </c>
      <c r="J35" s="37"/>
      <c r="K35" s="61">
        <v>1</v>
      </c>
      <c r="L35" s="37"/>
      <c r="M35" s="61">
        <v>1</v>
      </c>
      <c r="N35" s="37"/>
      <c r="O35" s="61">
        <v>1</v>
      </c>
      <c r="P35" s="37"/>
      <c r="Q35" s="61">
        <v>1</v>
      </c>
      <c r="R35" s="37"/>
      <c r="S35" s="39"/>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zoomScale="85" zoomScaleNormal="85" workbookViewId="0">
      <selection activeCell="B6" sqref="B6"/>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28" t="s">
        <v>250</v>
      </c>
      <c r="B1" s="328"/>
      <c r="C1" s="328"/>
      <c r="D1" s="328"/>
      <c r="E1" s="328"/>
      <c r="F1" s="328"/>
      <c r="G1" s="328"/>
      <c r="H1" s="328"/>
      <c r="I1" s="328"/>
      <c r="J1" s="328"/>
      <c r="K1" s="328"/>
      <c r="L1" s="328"/>
      <c r="M1" s="328"/>
      <c r="N1" s="328"/>
      <c r="O1" s="328"/>
      <c r="P1" s="328"/>
    </row>
    <row r="2" spans="1:16" s="305" customFormat="1" ht="15.75" x14ac:dyDescent="0.25">
      <c r="A2" s="304"/>
      <c r="B2" s="304"/>
      <c r="C2" s="304"/>
      <c r="D2" s="304"/>
      <c r="E2" s="304"/>
      <c r="F2" s="304"/>
      <c r="G2" s="304"/>
      <c r="H2" s="304"/>
      <c r="I2" s="304"/>
      <c r="J2" s="304"/>
      <c r="K2" s="304"/>
      <c r="L2" s="304"/>
      <c r="M2" s="304"/>
      <c r="N2" s="304"/>
      <c r="O2" s="304"/>
      <c r="P2" s="304"/>
    </row>
    <row r="3" spans="1:16" s="305" customFormat="1" ht="18" x14ac:dyDescent="0.25">
      <c r="A3" s="329" t="s">
        <v>245</v>
      </c>
      <c r="B3" s="330"/>
      <c r="C3" s="330"/>
      <c r="D3" s="330"/>
      <c r="E3" s="330"/>
      <c r="F3" s="330"/>
      <c r="G3" s="330"/>
      <c r="H3" s="330"/>
      <c r="I3" s="330"/>
      <c r="J3" s="330"/>
      <c r="K3" s="330"/>
      <c r="L3" s="330"/>
      <c r="M3" s="330"/>
      <c r="N3" s="330"/>
      <c r="O3" s="330"/>
      <c r="P3" s="330"/>
    </row>
    <row r="5" spans="1:16" x14ac:dyDescent="0.25">
      <c r="C5" s="435" t="s">
        <v>10</v>
      </c>
      <c r="D5" s="435"/>
      <c r="E5" s="435" t="s">
        <v>11</v>
      </c>
      <c r="F5" s="435"/>
      <c r="G5" s="435" t="s">
        <v>12</v>
      </c>
      <c r="H5" s="435"/>
      <c r="I5" s="435" t="s">
        <v>13</v>
      </c>
      <c r="J5" s="435"/>
      <c r="K5" s="435" t="s">
        <v>14</v>
      </c>
      <c r="L5" s="435"/>
      <c r="M5" s="435" t="s">
        <v>15</v>
      </c>
      <c r="N5" s="435"/>
      <c r="O5" s="435" t="s">
        <v>16</v>
      </c>
      <c r="P5" s="435"/>
    </row>
    <row r="6" spans="1:16" x14ac:dyDescent="0.25">
      <c r="A6" s="296" t="s">
        <v>193</v>
      </c>
      <c r="B6" s="295"/>
      <c r="C6" s="169">
        <v>0</v>
      </c>
      <c r="D6" s="170">
        <v>249999</v>
      </c>
      <c r="E6" s="171">
        <v>250000</v>
      </c>
      <c r="F6" s="170">
        <v>399999</v>
      </c>
      <c r="G6" s="171">
        <v>400000</v>
      </c>
      <c r="H6" s="170">
        <v>899999</v>
      </c>
      <c r="I6" s="171">
        <v>900000</v>
      </c>
      <c r="J6" s="170">
        <v>1349999</v>
      </c>
      <c r="K6" s="171">
        <v>1350000</v>
      </c>
      <c r="L6" s="170">
        <v>1799999</v>
      </c>
      <c r="M6" s="171">
        <v>1800000</v>
      </c>
      <c r="N6" s="170">
        <v>3999999</v>
      </c>
      <c r="O6" s="171">
        <v>4000000</v>
      </c>
      <c r="P6" s="326" t="s">
        <v>83</v>
      </c>
    </row>
    <row r="7" spans="1:16" x14ac:dyDescent="0.25">
      <c r="A7" s="296" t="s">
        <v>49</v>
      </c>
      <c r="B7" s="63"/>
      <c r="C7" s="436">
        <f>+IF($B$6&lt;=D6,$B$6,0)</f>
        <v>0</v>
      </c>
      <c r="D7" s="436"/>
      <c r="E7" s="436">
        <f>+IF(AND($B$6&gt;=E6,$B$6&lt;=F6),$B$6,0)</f>
        <v>0</v>
      </c>
      <c r="F7" s="436"/>
      <c r="G7" s="436">
        <f>+IF(AND($B$6&gt;=G6,$B$6&lt;=H6),$B$6,0)</f>
        <v>0</v>
      </c>
      <c r="H7" s="436"/>
      <c r="I7" s="436">
        <f>+IF(AND($B$6&gt;=I6,$B$6&lt;=J6),$B$6,0)</f>
        <v>0</v>
      </c>
      <c r="J7" s="436"/>
      <c r="K7" s="436">
        <f t="shared" ref="K7" si="0">+IF(AND($B$6&gt;=K6,$B$6&lt;=L6),$B$6,0)</f>
        <v>0</v>
      </c>
      <c r="L7" s="436"/>
      <c r="M7" s="436">
        <f t="shared" ref="M7" si="1">+IF(AND($B$6&gt;=M6,$B$6&lt;=N6),$B$6,0)</f>
        <v>0</v>
      </c>
      <c r="N7" s="436"/>
      <c r="O7" s="436">
        <f>+IF($B$6&gt;=O6,$B$6,0)</f>
        <v>0</v>
      </c>
      <c r="P7" s="436"/>
    </row>
    <row r="8" spans="1:16" x14ac:dyDescent="0.25">
      <c r="A8" s="298" t="s">
        <v>80</v>
      </c>
      <c r="B8" s="308">
        <v>0</v>
      </c>
    </row>
    <row r="9" spans="1:16" x14ac:dyDescent="0.25">
      <c r="A9" s="298" t="s">
        <v>46</v>
      </c>
      <c r="B9" s="299">
        <v>0</v>
      </c>
    </row>
    <row r="10" spans="1:16" x14ac:dyDescent="0.25">
      <c r="A10" s="298" t="s">
        <v>47</v>
      </c>
      <c r="B10" s="300">
        <f>B9-B8</f>
        <v>0</v>
      </c>
    </row>
    <row r="11" spans="1:16" x14ac:dyDescent="0.25">
      <c r="A11" s="298" t="s">
        <v>64</v>
      </c>
      <c r="B11" s="300">
        <f>IFERROR(B10/B8,0)</f>
        <v>0</v>
      </c>
    </row>
    <row r="12" spans="1:16" x14ac:dyDescent="0.25">
      <c r="A12" s="298" t="s">
        <v>48</v>
      </c>
      <c r="B12" s="301">
        <f>B11+1</f>
        <v>1</v>
      </c>
    </row>
    <row r="13" spans="1:16" x14ac:dyDescent="0.25">
      <c r="A13" s="292"/>
      <c r="B13" s="294"/>
    </row>
    <row r="14" spans="1:16" x14ac:dyDescent="0.25">
      <c r="A14" s="296" t="s">
        <v>194</v>
      </c>
      <c r="B14" s="302" t="s">
        <v>195</v>
      </c>
    </row>
    <row r="15" spans="1:16" x14ac:dyDescent="0.25">
      <c r="A15" s="297" t="s">
        <v>246</v>
      </c>
      <c r="B15" s="295">
        <v>1500</v>
      </c>
    </row>
    <row r="16" spans="1:16" x14ac:dyDescent="0.25">
      <c r="A16" s="297" t="s">
        <v>247</v>
      </c>
      <c r="B16" s="295">
        <v>500</v>
      </c>
    </row>
    <row r="45" spans="4:4" x14ac:dyDescent="0.25">
      <c r="D45" s="293"/>
    </row>
    <row r="46" spans="4:4" x14ac:dyDescent="0.25">
      <c r="D46" s="293" t="s">
        <v>190</v>
      </c>
    </row>
    <row r="47" spans="4:4" x14ac:dyDescent="0.25">
      <c r="D47" s="293" t="s">
        <v>191</v>
      </c>
    </row>
    <row r="48" spans="4:4" x14ac:dyDescent="0.25">
      <c r="D48" s="293"/>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Props1.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3.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4.xml><?xml version="1.0" encoding="utf-8"?>
<ds:datastoreItem xmlns:ds="http://schemas.openxmlformats.org/officeDocument/2006/customXml" ds:itemID="{5EB8B144-72FF-48AF-81BC-B2B0FDB503E0}">
  <ds:schemaRefs>
    <ds:schemaRef ds:uri="http://purl.org/dc/terms/"/>
    <ds:schemaRef ds:uri="http://schemas.microsoft.com/office/2006/documentManagement/types"/>
    <ds:schemaRef ds:uri="http://schemas.microsoft.com/sharepoint/v3/fields"/>
    <ds:schemaRef ds:uri="a3b4c28c-2ca3-4dbc-ba69-6bd74d64212a"/>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ab7a737b-7329-47c1-aaac-38c47af1eee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Sch J - INT Service Types</vt:lpstr>
      <vt:lpstr>F-1 TPL Svcs DDI Costs</vt:lpstr>
      <vt:lpstr>F-2 TPL Svcs Ops Costs</vt:lpstr>
      <vt:lpstr>F-3 TPL Svcs DDI Pool Cost</vt:lpstr>
      <vt:lpstr>F-4 TPL Svcs Ops Pool Cost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Michaud, Mark</cp:lastModifiedBy>
  <cp:revision/>
  <cp:lastPrinted>2020-05-18T13:46:35Z</cp:lastPrinted>
  <dcterms:created xsi:type="dcterms:W3CDTF">2017-01-24T17:14:02Z</dcterms:created>
  <dcterms:modified xsi:type="dcterms:W3CDTF">2020-12-21T15:55:24Z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