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ink/ink1.xml" ContentType="application/inkml+xml"/>
  <Override PartName="/xl/ink/ink2.xml" ContentType="application/inkml+xml"/>
  <Override PartName="/xl/ink/ink3.xml" ContentType="application/inkml+xml"/>
  <Override PartName="/xl/ink/ink4.xml" ContentType="application/inkml+xml"/>
  <Override PartName="/xl/drawings/drawing2.xml" ContentType="application/vnd.openxmlformats-officedocument.drawing+xml"/>
  <Override PartName="/xl/ink/ink5.xml" ContentType="application/inkml+xml"/>
  <Override PartName="/xl/ink/ink6.xml" ContentType="application/inkml+xml"/>
  <Override PartName="/xl/ink/ink7.xml" ContentType="application/inkml+xml"/>
  <Override PartName="/xl/drawings/drawing3.xml" ContentType="application/vnd.openxmlformats-officedocument.drawing+xml"/>
  <Override PartName="/xl/ink/ink8.xml" ContentType="application/inkml+xml"/>
  <Override PartName="/xl/drawings/drawing4.xml" ContentType="application/vnd.openxmlformats-officedocument.drawing+xml"/>
  <Override PartName="/xl/ink/ink9.xml" ContentType="application/inkml+xml"/>
  <Override PartName="/xl/ink/ink10.xml" ContentType="application/inkml+xml"/>
  <Override PartName="/xl/ink/ink11.xml" ContentType="application/inkml+xml"/>
  <Override PartName="/xl/drawings/drawing5.xml" ContentType="application/vnd.openxmlformats-officedocument.drawing+xml"/>
  <Override PartName="/xl/ink/ink12.xml" ContentType="application/inkml+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426"/>
  <workbookPr defaultThemeVersion="124226"/>
  <mc:AlternateContent xmlns:mc="http://schemas.openxmlformats.org/markup-compatibility/2006">
    <mc:Choice Requires="x15">
      <x15ac:absPath xmlns:x15ac="http://schemas.microsoft.com/office/spreadsheetml/2010/11/ac" url="https://ameliconsultingcom-my.sharepoint.com/personal/jennifer_hamaker_ameliconsulting_com/Documents/_Clients/HHS Technology/11-20_GA TPL NASPO/FINAL RESPONSE IN PROCESS/"/>
    </mc:Choice>
  </mc:AlternateContent>
  <xr:revisionPtr revIDLastSave="1" documentId="13_ncr:1_{715691A4-D293-480B-A8E4-905B6D23B401}" xr6:coauthVersionLast="45" xr6:coauthVersionMax="45" xr10:uidLastSave="{82E341C4-4DE9-4503-8B27-5D48ED0754F8}"/>
  <bookViews>
    <workbookView xWindow="-98" yWindow="-98" windowWidth="22695" windowHeight="14595" tabRatio="750" xr2:uid="{00000000-000D-0000-FFFF-FFFF00000000}"/>
  </bookViews>
  <sheets>
    <sheet name="Sch A - Cost Summary DDI" sheetId="37" r:id="rId1"/>
    <sheet name="Sch B - DDI Pmnt Milestone" sheetId="38" r:id="rId2"/>
    <sheet name="Sch C - Cost of Ops" sheetId="39" r:id="rId3"/>
    <sheet name="Sch D - Enhcmt Pool Hrs" sheetId="40" r:id="rId4"/>
    <sheet name="Sch E - Resource Hourly Rates" sheetId="41" r:id="rId5"/>
    <sheet name="F-1 TPL Svcs DDI Costs" sheetId="25" r:id="rId6"/>
    <sheet name="F-2 TPL Svcs Ops Costs" sheetId="21" r:id="rId7"/>
    <sheet name="F-3 TPL Svcs DDI Pool Cost" sheetId="26" r:id="rId8"/>
    <sheet name="F-4 TPL Svcs Ops Pool Cost" sheetId="27" r:id="rId9"/>
    <sheet name="Sch J - INT Service Types Inst" sheetId="51" r:id="rId10"/>
    <sheet name="Sch K - DDI Req Intg Svcs Pool" sheetId="53" r:id="rId11"/>
    <sheet name="Sch L - Data Conversion Opt Yrs" sheetId="58" r:id="rId12"/>
    <sheet name="Participating State" sheetId="71" r:id="rId13"/>
  </sheets>
  <externalReferences>
    <externalReference r:id="rId14"/>
    <externalReference r:id="rId15"/>
    <externalReference r:id="rId16"/>
    <externalReference r:id="rId17"/>
    <externalReference r:id="rId18"/>
    <externalReference r:id="rId19"/>
    <externalReference r:id="rId20"/>
  </externalReferences>
  <definedNames>
    <definedName name="__FDS_HYPERLINK_TOGGLE_STATE__" hidden="1">"ON"</definedName>
    <definedName name="_xlnm._FilterDatabase" localSheetId="0" hidden="1">'Sch A - Cost Summary DDI'!$A$6:$C$6</definedName>
    <definedName name="_Key1" localSheetId="11" hidden="1">#REF!</definedName>
    <definedName name="_Key1" hidden="1">#REF!</definedName>
    <definedName name="_m19" hidden="1">{"rfcjan",#N/A,FALSE,"Stats"}</definedName>
    <definedName name="_n10" hidden="1">{"rfcjan",#N/A,FALSE,"Stats"}</definedName>
    <definedName name="_n11" hidden="1">{"rfcjan",#N/A,FALSE,"Stats"}</definedName>
    <definedName name="_n12" hidden="1">{"JANRDET",#N/A,FALSE,"detail"}</definedName>
    <definedName name="_n13" hidden="1">{"JANRDET",#N/A,FALSE,"detail"}</definedName>
    <definedName name="_n14" hidden="1">{"testysht3",#N/A,FALSE,"Sheet3"}</definedName>
    <definedName name="_n15" hidden="1">{"testysht3",#N/A,FALSE,"Sheet3"}</definedName>
    <definedName name="_n16" hidden="1">{"rfcjan",#N/A,FALSE,"Stats"}</definedName>
    <definedName name="_n17" hidden="1">{"rfcjan",#N/A,FALSE,"Stats"}</definedName>
    <definedName name="_n18" hidden="1">{"rfcjan",#N/A,FALSE,"Stats"}</definedName>
    <definedName name="_n21" hidden="1">{"rfcjan",#N/A,FALSE,"Stats"}</definedName>
    <definedName name="_n23" hidden="1">{"rfcjan",#N/A,FALSE,"Stats"}</definedName>
    <definedName name="_n24" hidden="1">{"rfcjan",#N/A,FALSE,"Stats"}</definedName>
    <definedName name="_n25" hidden="1">{"rfcjan",#N/A,FALSE,"Stats"}</definedName>
    <definedName name="_n26" hidden="1">{"rfcjan",#N/A,FALSE,"Stats"}</definedName>
    <definedName name="_n27" hidden="1">{"rfcjan",#N/A,FALSE,"Stats"}</definedName>
    <definedName name="_n28" hidden="1">{"JANRDET",#N/A,FALSE,"detail"}</definedName>
    <definedName name="_n29" hidden="1">{"testysht3",#N/A,FALSE,"Sheet3"}</definedName>
    <definedName name="_n3" hidden="1">{"rfcjan",#N/A,FALSE,"Stats"}</definedName>
    <definedName name="_n30" hidden="1">{"testysht3",#N/A,FALSE,"Sheet3"}</definedName>
    <definedName name="_n31" hidden="1">{"rfcjan",#N/A,FALSE,"Stats"}</definedName>
    <definedName name="_n32" hidden="1">{"JANRDET",#N/A,FALSE,"detail"}</definedName>
    <definedName name="_n4" hidden="1">{"rfcjan",#N/A,FALSE,"Stats"}</definedName>
    <definedName name="_n5" hidden="1">{"rfcjan",#N/A,FALSE,"Stats"}</definedName>
    <definedName name="_n6" hidden="1">{"JANRDET",#N/A,FALSE,"detail"}</definedName>
    <definedName name="_n7" hidden="1">{"JANRDET",#N/A,FALSE,"detail"}</definedName>
    <definedName name="_n8" hidden="1">{"testysht3",#N/A,FALSE,"Sheet3"}</definedName>
    <definedName name="_n9" hidden="1">{"testysht3",#N/A,FALSE,"Sheet3"}</definedName>
    <definedName name="_new1" hidden="1">{"rfcjan",#N/A,FALSE,"Stats"}</definedName>
    <definedName name="_new10" hidden="1">{"rfcjan",#N/A,FALSE,"Stats"}</definedName>
    <definedName name="_new11" hidden="1">{"rfcjan",#N/A,FALSE,"Stats"}</definedName>
    <definedName name="_new12" hidden="1">{"rfcjan",#N/A,FALSE,"Stats"}</definedName>
    <definedName name="_new13" hidden="1">{"rfcjan",#N/A,FALSE,"Stats"}</definedName>
    <definedName name="_new14" hidden="1">{"rfcjan",#N/A,FALSE,"Stats"}</definedName>
    <definedName name="_new15" hidden="1">{"rfcjan",#N/A,FALSE,"Stats"}</definedName>
    <definedName name="_new16" hidden="1">{"rfcjan",#N/A,FALSE,"Stats"}</definedName>
    <definedName name="_new17" hidden="1">{"rfcjan",#N/A,FALSE,"Stats"}</definedName>
    <definedName name="_new18" hidden="1">{"rfcjan",#N/A,FALSE,"Stats"}</definedName>
    <definedName name="_new19" hidden="1">{"rfcjan",#N/A,FALSE,"Stats"}</definedName>
    <definedName name="_new2" hidden="1">{"testysht3",#N/A,FALSE,"Sheet3"}</definedName>
    <definedName name="_new20" hidden="1">{"rfcjan",#N/A,FALSE,"Stats"}</definedName>
    <definedName name="_new21" hidden="1">{"rfcjan",#N/A,FALSE,"Stats"}</definedName>
    <definedName name="_new3" hidden="1">{"rfcjan",#N/A,FALSE,"Stats"}</definedName>
    <definedName name="_new4" hidden="1">{"JANRDET",#N/A,FALSE,"detail"}</definedName>
    <definedName name="_new5" hidden="1">{"rfcjan",#N/A,FALSE,"Stats"}</definedName>
    <definedName name="_new7" hidden="1">{"rfcjan",#N/A,FALSE,"Stats"}</definedName>
    <definedName name="_new8" hidden="1">{"rfcjan",#N/A,FALSE,"Stats"}</definedName>
    <definedName name="_new9" hidden="1">{"rfcjan",#N/A,FALSE,"Stats"}</definedName>
    <definedName name="_nn1" hidden="1">{"JANRDET",#N/A,FALSE,"detail"}</definedName>
    <definedName name="_nn2" hidden="1">{"testysht3",#N/A,FALSE,"Sheet3"}</definedName>
    <definedName name="_nn3" hidden="1">{"testysht3",#N/A,FALSE,"Sheet3"}</definedName>
    <definedName name="_nn4" hidden="1">{"rfcjan",#N/A,FALSE,"Stats"}</definedName>
    <definedName name="_nn5" hidden="1">{"rfcjan",#N/A,FALSE,"Stats"}</definedName>
    <definedName name="_nn6" hidden="1">{"testysht3",#N/A,FALSE,"Sheet3"}</definedName>
    <definedName name="_nn7" hidden="1">{"testysht3",#N/A,FALSE,"Sheet3"}</definedName>
    <definedName name="_nn8" hidden="1">{"JANRDET",#N/A,FALSE,"detail"}</definedName>
    <definedName name="_nn9" hidden="1">{"JANRDET",#N/A,FALSE,"detail"}</definedName>
    <definedName name="_nnn1" hidden="1">{"JANRDET",#N/A,FALSE,"detail"}</definedName>
    <definedName name="_nnn10" hidden="1">{"JANRDET",#N/A,FALSE,"detail"}</definedName>
    <definedName name="_nnn11" hidden="1">{"JANRDET",#N/A,FALSE,"detail"}</definedName>
    <definedName name="_nnn13" hidden="1">{"testysht3",#N/A,FALSE,"Sheet3"}</definedName>
    <definedName name="_nnn14" hidden="1">{"testysht3",#N/A,FALSE,"Sheet3"}</definedName>
    <definedName name="_nnn15" hidden="1">{"testysht3",#N/A,FALSE,"Sheet3"}</definedName>
    <definedName name="_nnn16" hidden="1">{"testysht3",#N/A,FALSE,"Sheet3"}</definedName>
    <definedName name="_nnn17" hidden="1">{"testysht3",#N/A,FALSE,"Sheet3"}</definedName>
    <definedName name="_nnn18" hidden="1">{"JANRDET",#N/A,FALSE,"detail"}</definedName>
    <definedName name="_nnn2" hidden="1">{"JANRDET",#N/A,FALSE,"detail"}</definedName>
    <definedName name="_nnn3" hidden="1">{"rfcjan",#N/A,FALSE,"Stats"}</definedName>
    <definedName name="_nnn4" hidden="1">{"rfcjan",#N/A,FALSE,"Stats"}</definedName>
    <definedName name="_nnn5" hidden="1">{"rfcjan",#N/A,FALSE,"Stats"}</definedName>
    <definedName name="_nnn6" hidden="1">{"rfcjan",#N/A,FALSE,"Stats"}</definedName>
    <definedName name="_nnn7" hidden="1">{"JANRDET",#N/A,FALSE,"detail"}</definedName>
    <definedName name="_nnn8" hidden="1">{"JANRDET",#N/A,FALSE,"detail"}</definedName>
    <definedName name="_nnn9" hidden="1">{"JANRDET",#N/A,FALSE,"detail"}</definedName>
    <definedName name="_Order1" hidden="1">255</definedName>
    <definedName name="_Order2" hidden="1">255</definedName>
    <definedName name="_q1" hidden="1">{"rfcjan",#N/A,FALSE,"Stats"}</definedName>
    <definedName name="_q2" hidden="1">{"rfcjan",#N/A,FALSE,"Stats"}</definedName>
    <definedName name="_q3" hidden="1">{"rfcjan",#N/A,FALSE,"Stats"}</definedName>
    <definedName name="_qtr1" hidden="1">{"rfcjan",#N/A,FALSE,"Stats"}</definedName>
    <definedName name="_qtr3" hidden="1">{"rfcjan",#N/A,FALSE,"Stats"}</definedName>
    <definedName name="_qu1" hidden="1">{0,#N/A,FALSE,0}</definedName>
    <definedName name="_qu6" hidden="1">{0,#N/A,FALSE,0}</definedName>
    <definedName name="_Sort" localSheetId="11" hidden="1">#REF!</definedName>
    <definedName name="_Sort" hidden="1">#REF!</definedName>
    <definedName name="_Table1_In1" localSheetId="11" hidden="1">'[1]Soft Cap to FA'!#REF!</definedName>
    <definedName name="_Table1_In1" hidden="1">'[1]Soft Cap to FA'!#REF!</definedName>
    <definedName name="_Table1_Out" localSheetId="11" hidden="1">#REF!</definedName>
    <definedName name="_Table1_Out" hidden="1">#REF!</definedName>
    <definedName name="_Table2_In2" localSheetId="11" hidden="1">'[2]Roll Call'!#REF!</definedName>
    <definedName name="_Table2_In2" hidden="1">'[2]Roll Call'!#REF!</definedName>
    <definedName name="_Table2_Out" localSheetId="11" hidden="1">#REF!</definedName>
    <definedName name="_Table2_Out" hidden="1">#REF!</definedName>
    <definedName name="_tmp3" hidden="1">{"rfcjan",#N/A,FALSE,"Stats"}</definedName>
    <definedName name="_wrb2" hidden="1">{"rfcjan",#N/A,FALSE,"Stats"}</definedName>
    <definedName name="_wrn1" hidden="1">{"rfcjan",#N/A,FALSE,"Stats"}</definedName>
    <definedName name="_wrn10" hidden="1">{"rfcjan",#N/A,FALSE,"Stats"}</definedName>
    <definedName name="_wrn11" hidden="1">{"JANRDET",#N/A,FALSE,"detail"}</definedName>
    <definedName name="_wrn12" hidden="1">{"testysht3",#N/A,FALSE,"Sheet3"}</definedName>
    <definedName name="_wrn14" hidden="1">{"rfcjan",#N/A,FALSE,"Stats"}</definedName>
    <definedName name="_wrn15" hidden="1">{"JANRDET",#N/A,FALSE,"detail"}</definedName>
    <definedName name="_wrn16" hidden="1">{"testysht3",#N/A,FALSE,"Sheet3"}</definedName>
    <definedName name="_wrn2" hidden="1">{"rfcjan",#N/A,FALSE,"Stats"}</definedName>
    <definedName name="_wrn20" hidden="1">{"rfcjan",#N/A,FALSE,"Stats"}</definedName>
    <definedName name="_wrn21" hidden="1">{"JANRDET",#N/A,FALSE,"detail"}</definedName>
    <definedName name="_wrn22" hidden="1">{"testysht3",#N/A,FALSE,"Sheet3"}</definedName>
    <definedName name="_wrn3" hidden="1">{"JANRDET",#N/A,FALSE,"detail"}</definedName>
    <definedName name="_wrn4" hidden="1">{"testysht3",#N/A,FALSE,"Sheet3"}</definedName>
    <definedName name="a" hidden="1">'[3]ESM ver2'!$C$8</definedName>
    <definedName name="AAA_DOCTOPS" hidden="1">"AAA_SET"</definedName>
    <definedName name="AAA_duser" hidden="1">"OFF"</definedName>
    <definedName name="aaaaaa" hidden="1">{"rfcjan",#N/A,FALSE,"Stats"}</definedName>
    <definedName name="AAB_Addin5" hidden="1">"AAB_Description for addin 5,Description for addin 5,Description for addin 5,Description for addin 5,Description for addin 5,Description for addin 5"</definedName>
    <definedName name="abc" hidden="1">{"rfcjan",#N/A,FALSE,"Stats"}</definedName>
    <definedName name="AccessDatabase" hidden="1">"C:\DATA\Kevin\Kevin's Model.mdb"</definedName>
    <definedName name="aesrawera" hidden="1">{#N/A,#N/A,FALSE,"Assessment";#N/A,#N/A,FALSE,"Staffing";#N/A,#N/A,FALSE,"Hires";#N/A,#N/A,FALSE,"Assumptions"}</definedName>
    <definedName name="AS2DocOpenMode" hidden="1">"AS2DocumentEdit"</definedName>
    <definedName name="asd" hidden="1">{"rfcjan",#N/A,FALSE,"Stats"}</definedName>
    <definedName name="awerwas" hidden="1">{#N/A,#N/A,FALSE,"New Depr Sch-150% DB";#N/A,#N/A,FALSE,"Cash Flows RLP";#N/A,#N/A,FALSE,"IRR";#N/A,#N/A,FALSE,"Proforma IS";#N/A,#N/A,FALSE,"Assumptions"}</definedName>
    <definedName name="baseline" hidden="1">{"JANRDET",#N/A,FALSE,"detail"}</definedName>
    <definedName name="baselinewnotes" hidden="1">{"rfcjan",#N/A,FALSE,"Stats"}</definedName>
    <definedName name="bb" hidden="1">{"JANRDET",#N/A,FALSE,"detail"}</definedName>
    <definedName name="bbb" hidden="1">{#N/A,#N/A,FALSE,"Assessment";#N/A,#N/A,FALSE,"Staffing";#N/A,#N/A,FALSE,"Hires";#N/A,#N/A,FALSE,"Assumptions"}</definedName>
    <definedName name="bbbbb" hidden="1">{#N/A,#N/A,FALSE,"Assessment";#N/A,#N/A,FALSE,"Staffing";#N/A,#N/A,FALSE,"Hires";#N/A,#N/A,FALSE,"Assumptions"}</definedName>
    <definedName name="Bear" hidden="1">{#N/A,#N/A,FALSE,"TS";#N/A,#N/A,FALSE,"Combo";#N/A,#N/A,FALSE,"FAIR";#N/A,#N/A,FALSE,"RBC";#N/A,#N/A,FALSE,"xxxx";#N/A,#N/A,FALSE,"A_D";#N/A,#N/A,FALSE,"WACC";#N/A,#N/A,FALSE,"DCF";#N/A,#N/A,FALSE,"LBO";#N/A,#N/A,FALSE,"AcqMults";#N/A,#N/A,FALSE,"CompMults"}</definedName>
    <definedName name="BLPH1" localSheetId="11" hidden="1">#REF!</definedName>
    <definedName name="BLPH1" hidden="1">#REF!</definedName>
    <definedName name="BLPH1000001" hidden="1">[4]Sheet1!$B$12</definedName>
    <definedName name="BLPH1000003" localSheetId="11" hidden="1">#REF!</definedName>
    <definedName name="BLPH1000003" hidden="1">#REF!</definedName>
    <definedName name="BLPH12" localSheetId="11" hidden="1">#REF!</definedName>
    <definedName name="BLPH12" hidden="1">#REF!</definedName>
    <definedName name="BLPH13" localSheetId="11" hidden="1">#REF!</definedName>
    <definedName name="BLPH13" hidden="1">#REF!</definedName>
    <definedName name="BLPH14" localSheetId="11" hidden="1">#REF!</definedName>
    <definedName name="BLPH14" hidden="1">#REF!</definedName>
    <definedName name="BLPH2" localSheetId="11" hidden="1">#REF!</definedName>
    <definedName name="BLPH2" hidden="1">#REF!</definedName>
    <definedName name="BLPH3" localSheetId="11" hidden="1">#REF!</definedName>
    <definedName name="BLPH3" hidden="1">#REF!</definedName>
    <definedName name="BLPH4" localSheetId="11" hidden="1">#REF!</definedName>
    <definedName name="BLPH4" hidden="1">#REF!</definedName>
    <definedName name="BLPH5" localSheetId="11" hidden="1">#REF!</definedName>
    <definedName name="BLPH5" hidden="1">#REF!</definedName>
    <definedName name="BLPH6" localSheetId="11" hidden="1">#REF!</definedName>
    <definedName name="BLPH6" hidden="1">#REF!</definedName>
    <definedName name="BLPH7" localSheetId="11" hidden="1">#REF!</definedName>
    <definedName name="BLPH7" hidden="1">#REF!</definedName>
    <definedName name="BLPH8" localSheetId="11" hidden="1">#REF!</definedName>
    <definedName name="BLPH8" hidden="1">#REF!</definedName>
    <definedName name="BLPH9" localSheetId="11" hidden="1">#REF!</definedName>
    <definedName name="BLPH9" hidden="1">#REF!</definedName>
    <definedName name="bye" hidden="1">{#N/A,#N/A,FALSE,"Aging Summary";#N/A,#N/A,FALSE,"Ratio Analysis";#N/A,#N/A,FALSE,"Test 120 Day Accts";#N/A,#N/A,FALSE,"Tickmarks"}</definedName>
    <definedName name="cc" hidden="1">{"JANRDET",#N/A,FALSE,"detail"}</definedName>
    <definedName name="cccc" hidden="1">{#N/A,#N/A,FALSE,"Assessment";#N/A,#N/A,FALSE,"Staffing";#N/A,#N/A,FALSE,"Hires";#N/A,#N/A,FALSE,"Assumptions"}</definedName>
    <definedName name="Col03ExistingQuantity">[5]migration!$D$7:$D$86</definedName>
    <definedName name="Col11LicenseCredit">'[5]Pricing Employee'!$L$3:$L$84</definedName>
    <definedName name="Col14SupportExpiration">'[5]Pricing Employee'!$O$3:$O$84</definedName>
    <definedName name="Col18RenewUpdate">[5]migration!$S$7:$S$86</definedName>
    <definedName name="Col19RenewSupport">'[5]Pricing Employee'!$T$3:$T$84</definedName>
    <definedName name="Col22UpgradeListLicense">'[5]Pricing Employee'!$W$3:$W$84</definedName>
    <definedName name="Col23UpgradeListUpdate">'[5]Pricing Employee'!$X$3:$X$84</definedName>
    <definedName name="Col24UpgradeListProduct">'[5]Pricing Employee'!$Y$3:$Y$84</definedName>
    <definedName name="Col26Ratio">[5]migration!$AA$7:$AA$86</definedName>
    <definedName name="Col28MigratedQuantity">'[5]Pricing Employee'!$AC$3:$AC$84</definedName>
    <definedName name="Col31UnitListLicense">'[5]Pricing Employee'!$AF$3:$AF$84</definedName>
    <definedName name="Col32NewUpdate">'[5]Pricing Employee'!$AG$3:$AG$84</definedName>
    <definedName name="Col33NewProduct">'[5]Pricing Employee'!$AH$3:$AH$84</definedName>
    <definedName name="Col34EBizDiscount">'[5]Pricing Employee'!$AI$3:$AI$84</definedName>
    <definedName name="Col35ExtendedDiscount">'[5]Pricing Employee'!$AJ$3:$AJ$84</definedName>
    <definedName name="Col36List_License_Fee_Sum">'[5]Pricing Employee'!$AK$3:$AK$84</definedName>
    <definedName name="Col37N2Ndiscount">'[5]Pricing Employee'!$AL$3:$AL$84</definedName>
    <definedName name="Col39AdjustedLicenseCredit">'[5]Pricing Employee'!$AN$3:$AN$84</definedName>
    <definedName name="Col40L2LDiscount">'[5]Pricing Employee'!$AO$3:$AO$84</definedName>
    <definedName name="Col46TwelveMonthIncUpdate">'[5]Pricing Employee'!$AU$3:$AU$84</definedName>
    <definedName name="Col47TwelveMonthIncProduct">'[5]Pricing Employee'!$AV$3:$AV$84</definedName>
    <definedName name="Col48TwelveMonthMigUpdate">'[5]worksheet '!$AW$7:$AW$86</definedName>
    <definedName name="Col49TwelveMonthMigProduct">'[5]Pricing Employee'!$AX$3:$AX$84</definedName>
    <definedName name="Col53UnusedSupportDays">'[5]Pricing Employee'!$BB$3:$BB$84</definedName>
    <definedName name="Col56LapsedSupportDays">'[5]Pricing Employee'!$BE$3:$BE$84</definedName>
    <definedName name="Col60ListUpdate">'[5]Pricing Employee'!$BI$3:$BI$84</definedName>
    <definedName name="Col61ListProduct">'[5]Pricing Employee'!$BJ$3:$BJ$84</definedName>
    <definedName name="Col62CompareActualUpdateAndRamp">[5]migration!$BK$7:$BK$86</definedName>
    <definedName name="Col63CompareActualProductAndRamp">'[5]Pricing Employee'!$BL$3:$BL$84</definedName>
    <definedName name="Col64RenewalAdjustment">'[5]Pricing Employee'!$BM$3:$BM$84</definedName>
    <definedName name="Col65AdjustedUpdate">'[5]Pricing Employee'!$BN$3:$BN$84</definedName>
    <definedName name="Col66AdjustedProduct">'[5]Pricing Employee'!$BO$3:$BO$84</definedName>
    <definedName name="Col71ListUpdateForUnsupported">'[5]Pricing Employee'!$BT$3:$BT$84</definedName>
    <definedName name="Col72ListProductForUnsupported">'[5]Pricing Employee'!$BU$3:$BU$84</definedName>
    <definedName name="Col73UnNamed">'[5]Pricing Employee'!$BV$3:$BV$84</definedName>
    <definedName name="Col74EBSTotal">'[5]Pricing Employee'!$BW$3:$BW$84</definedName>
    <definedName name="Col75UnNamed">'[5]Pricing Employee'!$BX$3:$BX$84</definedName>
    <definedName name="Col76SupportedMigPortion">'[5]Pricing Employee'!$BY$3:$BY$84</definedName>
    <definedName name="Col77UnsupportMigPortion">'[5]Pricing Employee'!$BZ$3:$BZ$84</definedName>
    <definedName name="Col78IncrementalPortion">'[5]Pricing Employee'!$CA$3:$CA$84</definedName>
    <definedName name="Col79AggregateUpgradeListLicense">'[5]Pricing Employee'!$CB$3:$CB$84</definedName>
    <definedName name="Col80PreRoundedMigratedQuantity">'[5]Pricing Employee'!$CC$3:$CC$84</definedName>
    <definedName name="CompareExistingWithNewProduct">MIN('[5]Pricing Employee'!$BQ1,'[5]Pricing Employee'!$BS1)</definedName>
    <definedName name="CompareExistingWithNewUpdate">MIN('[5]Pricing Employee'!$BP1,'[5]Pricing Employee'!$BR1)</definedName>
    <definedName name="CONT_LABOR">0.1</definedName>
    <definedName name="CONT_SUBS">0.15</definedName>
    <definedName name="cooool" hidden="1">{#N/A,#N/A,FALSE,"Assessment";#N/A,#N/A,FALSE,"Staffing";#N/A,#N/A,FALSE,"Hires";#N/A,#N/A,FALSE,"Assumptions"}</definedName>
    <definedName name="coun" hidden="1">{#N/A,#N/A,FALSE,"Assessment";#N/A,#N/A,FALSE,"Staffing";#N/A,#N/A,FALSE,"Hires";#N/A,#N/A,FALSE,"Assumptions"}</definedName>
    <definedName name="COUNT2" hidden="1">{#N/A,#N/A,FALSE,"Assessment";#N/A,#N/A,FALSE,"Staffing";#N/A,#N/A,FALSE,"Hires";#N/A,#N/A,FALSE,"Assumptions"}</definedName>
    <definedName name="ddd" hidden="1">{"JANRDET",#N/A,FALSE,"detail"}</definedName>
    <definedName name="de" hidden="1">{#N/A,#N/A,FALSE,"Assessment";#N/A,#N/A,FALSE,"Staffing";#N/A,#N/A,FALSE,"Hires";#N/A,#N/A,FALSE,"Assumptions"}</definedName>
    <definedName name="dfs" hidden="1">{#N/A,#N/A,FALSE,"Membership";#N/A,#N/A,FALSE,"Membership cont";#N/A,#N/A,FALSE,"Info Source";#N/A,#N/A,FALSE,"Referral Source";#N/A,#N/A,FALSE,"Presenting";#N/A,#N/A,FALSE,"Case Disposition";#N/A,#N/A,FALSE,"Assessed";#N/A,#N/A,FALSE,"Telephone"}</definedName>
    <definedName name="Diagnoses" hidden="1">{#N/A,#N/A,FALSE,"Membership";#N/A,#N/A,FALSE,"Membership cont";#N/A,#N/A,FALSE,"Info Source";#N/A,#N/A,FALSE,"Referral Source";#N/A,#N/A,FALSE,"Presenting";#N/A,#N/A,FALSE,"Case Disposition";#N/A,#N/A,FALSE,"Assessed";#N/A,#N/A,FALSE,"Telephone"}</definedName>
    <definedName name="Diagnoses2" hidden="1">{#N/A,#N/A,FALSE,"Membership";#N/A,#N/A,FALSE,"Membership cont";#N/A,#N/A,FALSE,"Info Source";#N/A,#N/A,FALSE,"Referral Source";#N/A,#N/A,FALSE,"Presenting";#N/A,#N/A,FALSE,"Case Disposition";#N/A,#N/A,FALSE,"Assessed";#N/A,#N/A,FALSE,"Telephone"}</definedName>
    <definedName name="Dx" hidden="1">{#N/A,#N/A,FALSE,"Membership";#N/A,#N/A,FALSE,"Membership cont";#N/A,#N/A,FALSE,"Info Source";#N/A,#N/A,FALSE,"Referral Source";#N/A,#N/A,FALSE,"Presenting";#N/A,#N/A,FALSE,"Case Disposition";#N/A,#N/A,FALSE,"Assessed";#N/A,#N/A,FALSE,"Telephone"}</definedName>
    <definedName name="EB">1.4</definedName>
    <definedName name="erf" hidden="1">{"rfcjan",#N/A,FALSE,"Stats"}</definedName>
    <definedName name="eri" hidden="1">{"rfcjan",#N/A,FALSE,"Stats"}</definedName>
    <definedName name="erp" hidden="1">{"rfcjan",#N/A,FALSE,"Stats"}</definedName>
    <definedName name="ewra" hidden="1">{#N/A,#N/A,FALSE,"AD_Purchase";#N/A,#N/A,FALSE,"Credit";#N/A,#N/A,FALSE,"PF Acquisition";#N/A,#N/A,FALSE,"PF Offering"}</definedName>
    <definedName name="f" hidden="1">{"rfcjan",#N/A,FALSE,"Stats"}</definedName>
    <definedName name="FAR" hidden="1">{"rfcjan",#N/A,FALSE,"Stats"}</definedName>
    <definedName name="financial" hidden="1">{#N/A,#N/A,FALSE,"Summary";#N/A,#N/A,FALSE,"Projections";#N/A,#N/A,FALSE,"Mkt Mults";#N/A,#N/A,FALSE,"DCF";#N/A,#N/A,FALSE,"Accr Dil";#N/A,#N/A,FALSE,"PIC LBO";#N/A,#N/A,FALSE,"MULT10_4";#N/A,#N/A,FALSE,"CBI LBO"}</definedName>
    <definedName name="g" hidden="1">{"testysht3",#N/A,FALSE,"Sheet3"}</definedName>
    <definedName name="gasd" hidden="1">{#N/A,#N/A,FALSE,"Assessment";#N/A,#N/A,FALSE,"Staffing";#N/A,#N/A,FALSE,"Hires";#N/A,#N/A,FALSE,"Assumptions"}</definedName>
    <definedName name="gf" hidden="1">{#N/A,#N/A,FALSE,"Telephone";#N/A,#N/A,FALSE,"Assessed (2)";#N/A,#N/A,FALSE,"Assessed";#N/A,#N/A,FALSE,"Benefit Utilization";#N/A,#N/A,FALSE,"Case Disposition (2)";#N/A,#N/A,FALSE,"Case Disposition";#N/A,#N/A,FALSE,"Presenting (2)";#N/A,#N/A,FALSE,"Presenting";#N/A,#N/A,FALSE,"Referral Source";#N/A,#N/A,FALSE,"Info Source";#N/A,#N/A,FALSE,"Membership cont";#N/A,#N/A,FALSE,"Membership";#N/A,#N/A,FALSE,"Account Summary";#N/A,#N/A,FALSE,"Contents "}</definedName>
    <definedName name="GM_3RDPRTY">0.1</definedName>
    <definedName name="GM_CONT">0.1</definedName>
    <definedName name="GM_LABOR">0.5</definedName>
    <definedName name="GM_ODCS">0.2</definedName>
    <definedName name="GM_PROPSW">0.5</definedName>
    <definedName name="gyoit87" hidden="1">{"rfcjan",#N/A,FALSE,"Stats"}</definedName>
    <definedName name="h" localSheetId="11" hidden="1">#REF!</definedName>
    <definedName name="h" hidden="1">#REF!</definedName>
    <definedName name="help" hidden="1">{"rfcjan",#N/A,FALSE,"Stats"}</definedName>
    <definedName name="hod" hidden="1">{#N/A,#N/A,FALSE,"TS";#N/A,#N/A,FALSE,"Combo";#N/A,#N/A,FALSE,"FAIR";#N/A,#N/A,FALSE,"RBC";#N/A,#N/A,FALSE,"xxxx";#N/A,#N/A,FALSE,"A_D";#N/A,#N/A,FALSE,"WACC";#N/A,#N/A,FALSE,"DCF";#N/A,#N/A,FALSE,"LBO";#N/A,#N/A,FALSE,"AcqMults";#N/A,#N/A,FALSE,"CompMults"}</definedName>
    <definedName name="HOME" hidden="1">{#N/A,#N/A,FALSE,"Assessment";#N/A,#N/A,FALSE,"Staffing";#N/A,#N/A,FALSE,"Hires";#N/A,#N/A,FALSE,"Assumptions"}</definedName>
    <definedName name="HOMFE" hidden="1">{#N/A,#N/A,FALSE,"Assessment";#N/A,#N/A,FALSE,"Staffing";#N/A,#N/A,FALSE,"Hires";#N/A,#N/A,FALSE,"Assumptions"}</definedName>
    <definedName name="houy" hidden="1">{#N/A,#N/A,FALSE,"AD_Purchase";#N/A,#N/A,FALSE,"Credit";#N/A,#N/A,FALSE,"PF Acquisition";#N/A,#N/A,FALSE,"PF Offering"}</definedName>
    <definedName name="howareyoudoing" hidden="1">{"testysht3",#N/A,FALSE,"Sheet3"}</definedName>
    <definedName name="HPGuidance" hidden="1">{"JANRDET",#N/A,FALSE,"detail"}</definedName>
    <definedName name="io" hidden="1">{0,#N/A,FALSE,0}</definedName>
    <definedName name="IQ_ACCOUNT_CHANGE" hidden="1">"c413"</definedName>
    <definedName name="IQ_ACCOUNTS_PAY" hidden="1">"c32"</definedName>
    <definedName name="IQ_ACCR_INT_PAY" hidden="1">"c1"</definedName>
    <definedName name="IQ_ACCR_INT_PAY_CF" hidden="1">"c2"</definedName>
    <definedName name="IQ_ACCR_INT_RECEIV" hidden="1">"c3"</definedName>
    <definedName name="IQ_ACCR_INT_RECEIV_CF" hidden="1">"c4"</definedName>
    <definedName name="IQ_ACCRUED_EXP" hidden="1">"c8"</definedName>
    <definedName name="IQ_ACCT_RECV_10YR_ANN_GROWTH" hidden="1">"c1924"</definedName>
    <definedName name="IQ_ACCT_RECV_1YR_ANN_GROWTH" hidden="1">"c1919"</definedName>
    <definedName name="IQ_ACCT_RECV_2YR_ANN_GROWTH" hidden="1">"c1920"</definedName>
    <definedName name="IQ_ACCT_RECV_3YR_ANN_GROWTH" hidden="1">"c1921"</definedName>
    <definedName name="IQ_ACCT_RECV_5YR_ANN_GROWTH" hidden="1">"c1922"</definedName>
    <definedName name="IQ_ACCT_RECV_7YR_ANN_GROWTH" hidden="1">"c1923"</definedName>
    <definedName name="IQ_ACCUM_DEP" hidden="1">"c7"</definedName>
    <definedName name="IQ_ACCUMULATED_PENSION_OBLIGATION" hidden="1">"c2244"</definedName>
    <definedName name="IQ_ACCUMULATED_PENSION_OBLIGATION_DOMESTIC" hidden="1">"c2657"</definedName>
    <definedName name="IQ_ACCUMULATED_PENSION_OBLIGATION_FOREIGN" hidden="1">"c2665"</definedName>
    <definedName name="IQ_ACQ_COST_SUB" hidden="1">"c2125"</definedName>
    <definedName name="IQ_ACQ_COSTS_CAPITALIZED" hidden="1">"c5"</definedName>
    <definedName name="IQ_ACQUIRE_REAL_ESTATE_CF" hidden="1">"c6"</definedName>
    <definedName name="IQ_ACQUISITION_RE_ASSETS" hidden="1">"c1628"</definedName>
    <definedName name="IQ_AD" hidden="1">"c7"</definedName>
    <definedName name="IQ_ADD_PAID_IN" hidden="1">"c39"</definedName>
    <definedName name="IQ_ADDIN" hidden="1">"AUTO"</definedName>
    <definedName name="IQ_ADJ_AVG_BANK_ASSETS" hidden="1">"c2671"</definedName>
    <definedName name="IQ_ADMIN_RATIO" hidden="1">"c2784"</definedName>
    <definedName name="IQ_ADVERTISING" hidden="1">"c2246"</definedName>
    <definedName name="IQ_ADVERTISING_MARKETING" hidden="1">"c1566"</definedName>
    <definedName name="IQ_AE" hidden="1">"c8"</definedName>
    <definedName name="IQ_AE_BNK" hidden="1">"c9"</definedName>
    <definedName name="IQ_AE_BR" hidden="1">"c10"</definedName>
    <definedName name="IQ_AE_FIN" hidden="1">"c11"</definedName>
    <definedName name="IQ_AE_INS" hidden="1">"c12"</definedName>
    <definedName name="IQ_AE_REIT" hidden="1">"c13"</definedName>
    <definedName name="IQ_AE_UTI" hidden="1">"c14"</definedName>
    <definedName name="IQ_AH_EARNED" hidden="1">"c2744"</definedName>
    <definedName name="IQ_AH_POLICY_BENEFITS_EXP" hidden="1">"c2789"</definedName>
    <definedName name="IQ_AIR_AIRPLANES_NOT_IN_SERVICE" hidden="1">"c2842"</definedName>
    <definedName name="IQ_AIR_AIRPLANES_SUBLEASED" hidden="1">"c2841"</definedName>
    <definedName name="IQ_AIR_ASK" hidden="1">"c2813"</definedName>
    <definedName name="IQ_AIR_ASK_INCREASE" hidden="1">"c2826"</definedName>
    <definedName name="IQ_AIR_ASM" hidden="1">"c2812"</definedName>
    <definedName name="IQ_AIR_ASM_INCREASE" hidden="1">"c2825"</definedName>
    <definedName name="IQ_AIR_AVG_AGE" hidden="1">"c2843"</definedName>
    <definedName name="IQ_AIR_BREAK_EVEN_FACTOR" hidden="1">"c2822"</definedName>
    <definedName name="IQ_AIR_CAPITAL_LEASE" hidden="1">"c2833"</definedName>
    <definedName name="IQ_AIR_COMPLETION_FACTOR" hidden="1">"c2824"</definedName>
    <definedName name="IQ_AIR_ENPLANED_PSGRS" hidden="1">"c2809"</definedName>
    <definedName name="IQ_AIR_FUEL_CONSUMED" hidden="1">"c2806"</definedName>
    <definedName name="IQ_AIR_FUEL_CONSUMED_L" hidden="1">"c2807"</definedName>
    <definedName name="IQ_AIR_FUEL_COST" hidden="1">"c2803"</definedName>
    <definedName name="IQ_AIR_FUEL_COST_L" hidden="1">"c2804"</definedName>
    <definedName name="IQ_AIR_FUEL_EXP" hidden="1">"c2802"</definedName>
    <definedName name="IQ_AIR_FUEL_EXP_PERCENT" hidden="1">"c2805"</definedName>
    <definedName name="IQ_AIR_LEASED" hidden="1">"c2835"</definedName>
    <definedName name="IQ_AIR_LOAD_FACTOR" hidden="1">"c2823"</definedName>
    <definedName name="IQ_AIR_NEW_AIRPLANES" hidden="1">"c2839"</definedName>
    <definedName name="IQ_AIR_OPER_EXP_ASK" hidden="1">"c2821"</definedName>
    <definedName name="IQ_AIR_OPER_EXP_ASM" hidden="1">"c2820"</definedName>
    <definedName name="IQ_AIR_OPER_LEASE" hidden="1">"c2834"</definedName>
    <definedName name="IQ_AIR_OPER_REV_YIELD_ASK" hidden="1">"c2819"</definedName>
    <definedName name="IQ_AIR_OPER_REV_YIELD_ASM" hidden="1">"c2818"</definedName>
    <definedName name="IQ_AIR_OPTIONS" hidden="1">"c2837"</definedName>
    <definedName name="IQ_AIR_ORDERS" hidden="1">"c2836"</definedName>
    <definedName name="IQ_AIR_OWNED" hidden="1">"c2832"</definedName>
    <definedName name="IQ_AIR_PSGR_REV_YIELD_ASK" hidden="1">"c2817"</definedName>
    <definedName name="IQ_AIR_PSGR_REV_YIELD_ASM" hidden="1">"c2816"</definedName>
    <definedName name="IQ_AIR_PSGR_REV_YIELD_RPK" hidden="1">"c2815"</definedName>
    <definedName name="IQ_AIR_PSGR_REV_YIELD_RPM" hidden="1">"c2814"</definedName>
    <definedName name="IQ_AIR_PURCHASE_RIGHTS" hidden="1">"c2838"</definedName>
    <definedName name="IQ_AIR_RETIRED_AIRPLANES" hidden="1">"c2840"</definedName>
    <definedName name="IQ_AIR_REV_PSGRS_CARRIED" hidden="1">"c2808"</definedName>
    <definedName name="IQ_AIR_REV_SCHEDULED_SERVICE" hidden="1">"c2830"</definedName>
    <definedName name="IQ_AIR_RPK" hidden="1">"c2811"</definedName>
    <definedName name="IQ_AIR_RPM" hidden="1">"c2810"</definedName>
    <definedName name="IQ_AIR_STAGE_LENGTH" hidden="1">"c2828"</definedName>
    <definedName name="IQ_AIR_STAGE_LENGTH_KM" hidden="1">"c2829"</definedName>
    <definedName name="IQ_AIR_TOTAL" hidden="1">"c2831"</definedName>
    <definedName name="IQ_AIR_UTILIZATION" hidden="1">"c2827"</definedName>
    <definedName name="IQ_ALLOW_BORROW_CONST" hidden="1">"c15"</definedName>
    <definedName name="IQ_ALLOW_CONST" hidden="1">"c16"</definedName>
    <definedName name="IQ_ALLOW_DOUBT_ACCT" hidden="1">"c2092"</definedName>
    <definedName name="IQ_ALLOW_EQUITY_CONST" hidden="1">"c16"</definedName>
    <definedName name="IQ_ALLOW_LL" hidden="1">"c17"</definedName>
    <definedName name="IQ_ALLOWANCE_10YR_ANN_GROWTH" hidden="1">"c18"</definedName>
    <definedName name="IQ_ALLOWANCE_1YR_ANN_GROWTH" hidden="1">"c19"</definedName>
    <definedName name="IQ_ALLOWANCE_2YR_ANN_GROWTH" hidden="1">"c20"</definedName>
    <definedName name="IQ_ALLOWANCE_3YR_ANN_GROWTH" hidden="1">"c21"</definedName>
    <definedName name="IQ_ALLOWANCE_5YR_ANN_GROWTH" hidden="1">"c22"</definedName>
    <definedName name="IQ_ALLOWANCE_7YR_ANN_GROWTH" hidden="1">"c23"</definedName>
    <definedName name="IQ_ALLOWANCE_CHARGE_OFFS" hidden="1">"c24"</definedName>
    <definedName name="IQ_ALLOWANCE_NON_PERF_LOANS" hidden="1">"c25"</definedName>
    <definedName name="IQ_ALLOWANCE_TOTAL_LOANS" hidden="1">"c26"</definedName>
    <definedName name="IQ_AMORTIZATION" hidden="1">"c1471"</definedName>
    <definedName name="IQ_AMT_OUT" hidden="1">"c2145"</definedName>
    <definedName name="IQ_ANNU_DISTRIBUTION_UNIT" hidden="1">"c3004"</definedName>
    <definedName name="IQ_ANNUALIZED_DIVIDEND" hidden="1">"c1579"</definedName>
    <definedName name="IQ_ANNUITY_LIAB" hidden="1">"c27"</definedName>
    <definedName name="IQ_ANNUITY_PAY" hidden="1">"c28"</definedName>
    <definedName name="IQ_ANNUITY_POLICY_EXP" hidden="1">"c29"</definedName>
    <definedName name="IQ_ANNUITY_REC" hidden="1">"c30"</definedName>
    <definedName name="IQ_ANNUITY_REV" hidden="1">"c31"</definedName>
    <definedName name="IQ_AP" hidden="1">"c32"</definedName>
    <definedName name="IQ_AP_BNK" hidden="1">"c33"</definedName>
    <definedName name="IQ_AP_BR" hidden="1">"c34"</definedName>
    <definedName name="IQ_AP_FIN" hidden="1">"c35"</definedName>
    <definedName name="IQ_AP_INS" hidden="1">"c36"</definedName>
    <definedName name="IQ_AP_REIT" hidden="1">"c37"</definedName>
    <definedName name="IQ_AP_UTI" hidden="1">"c38"</definedName>
    <definedName name="IQ_APIC" hidden="1">"c39"</definedName>
    <definedName name="IQ_AR" hidden="1">"c40"</definedName>
    <definedName name="IQ_AR_BR" hidden="1">"c41"</definedName>
    <definedName name="IQ_AR_LT" hidden="1">"c42"</definedName>
    <definedName name="IQ_AR_REIT" hidden="1">"c43"</definedName>
    <definedName name="IQ_AR_TURNS" hidden="1">"c44"</definedName>
    <definedName name="IQ_AR_UTI" hidden="1">"c45"</definedName>
    <definedName name="IQ_ARPU" hidden="1">"c2126"</definedName>
    <definedName name="IQ_ASSET_MGMT_FEE" hidden="1">"c46"</definedName>
    <definedName name="IQ_ASSET_TURNS" hidden="1">"c47"</definedName>
    <definedName name="IQ_ASSET_WRITEDOWN" hidden="1">"c48"</definedName>
    <definedName name="IQ_ASSET_WRITEDOWN_BNK" hidden="1">"c49"</definedName>
    <definedName name="IQ_ASSET_WRITEDOWN_BR" hidden="1">"c50"</definedName>
    <definedName name="IQ_ASSET_WRITEDOWN_CF" hidden="1">"c51"</definedName>
    <definedName name="IQ_ASSET_WRITEDOWN_CF_BNK" hidden="1">"c52"</definedName>
    <definedName name="IQ_ASSET_WRITEDOWN_CF_BR" hidden="1">"c53"</definedName>
    <definedName name="IQ_ASSET_WRITEDOWN_CF_FIN" hidden="1">"c54"</definedName>
    <definedName name="IQ_ASSET_WRITEDOWN_CF_INS" hidden="1">"c55"</definedName>
    <definedName name="IQ_ASSET_WRITEDOWN_CF_REIT" hidden="1">"c56"</definedName>
    <definedName name="IQ_ASSET_WRITEDOWN_CF_UTI" hidden="1">"c57"</definedName>
    <definedName name="IQ_ASSET_WRITEDOWN_FIN" hidden="1">"c58"</definedName>
    <definedName name="IQ_ASSET_WRITEDOWN_INS" hidden="1">"c59"</definedName>
    <definedName name="IQ_ASSET_WRITEDOWN_REIT" hidden="1">"c60"</definedName>
    <definedName name="IQ_ASSET_WRITEDOWN_UTI" hidden="1">"c61"</definedName>
    <definedName name="IQ_ASSETS_CAP_LEASE_DEPR" hidden="1">"c2068"</definedName>
    <definedName name="IQ_ASSETS_CAP_LEASE_GROSS" hidden="1">"c2069"</definedName>
    <definedName name="IQ_ASSETS_OPER_LEASE_DEPR" hidden="1">"c2070"</definedName>
    <definedName name="IQ_ASSETS_OPER_LEASE_GROSS" hidden="1">"c2071"</definedName>
    <definedName name="IQ_ASSUMED_AH_EARNED" hidden="1">"c2741"</definedName>
    <definedName name="IQ_ASSUMED_EARNED" hidden="1">"c2731"</definedName>
    <definedName name="IQ_ASSUMED_LIFE_EARNED" hidden="1">"c2736"</definedName>
    <definedName name="IQ_ASSUMED_LIFE_IN_FORCE" hidden="1">"c2766"</definedName>
    <definedName name="IQ_ASSUMED_PC_EARNED" hidden="1">"c2746"</definedName>
    <definedName name="IQ_ASSUMED_WRITTEN" hidden="1">"c2725"</definedName>
    <definedName name="IQ_AUDITOR_NAME" hidden="1">"c1539"</definedName>
    <definedName name="IQ_AUDITOR_OPINION" hidden="1">"c1540"</definedName>
    <definedName name="IQ_AUTO_WRITTEN" hidden="1">"c62"</definedName>
    <definedName name="IQ_AVG_BANK_ASSETS" hidden="1">"c2072"</definedName>
    <definedName name="IQ_AVG_BANK_LOANS" hidden="1">"c2073"</definedName>
    <definedName name="IQ_AVG_BROKER_REC" hidden="1">"c63"</definedName>
    <definedName name="IQ_AVG_BROKER_REC_NO" hidden="1">"c64"</definedName>
    <definedName name="IQ_AVG_DAILY_VOL" hidden="1">"c65"</definedName>
    <definedName name="IQ_AVG_INT_BEAR_LIAB" hidden="1">"c66"</definedName>
    <definedName name="IQ_AVG_INT_BEAR_LIAB_10YR_ANN_GROWTH" hidden="1">"c67"</definedName>
    <definedName name="IQ_AVG_INT_BEAR_LIAB_1YR_ANN_GROWTH" hidden="1">"c68"</definedName>
    <definedName name="IQ_AVG_INT_BEAR_LIAB_2YR_ANN_GROWTH" hidden="1">"c69"</definedName>
    <definedName name="IQ_AVG_INT_BEAR_LIAB_3YR_ANN_GROWTH" hidden="1">"c70"</definedName>
    <definedName name="IQ_AVG_INT_BEAR_LIAB_5YR_ANN_GROWTH" hidden="1">"c71"</definedName>
    <definedName name="IQ_AVG_INT_BEAR_LIAB_7YR_ANN_GROWTH" hidden="1">"c72"</definedName>
    <definedName name="IQ_AVG_INT_EARN_ASSETS" hidden="1">"c73"</definedName>
    <definedName name="IQ_AVG_INT_EARN_ASSETS_10YR_ANN_GROWTH" hidden="1">"c74"</definedName>
    <definedName name="IQ_AVG_INT_EARN_ASSETS_1YR_ANN_GROWTH" hidden="1">"c75"</definedName>
    <definedName name="IQ_AVG_INT_EARN_ASSETS_2YR_ANN_GROWTH" hidden="1">"c76"</definedName>
    <definedName name="IQ_AVG_INT_EARN_ASSETS_3YR_ANN_GROWTH" hidden="1">"c77"</definedName>
    <definedName name="IQ_AVG_INT_EARN_ASSETS_5YR_ANN_GROWTH" hidden="1">"c78"</definedName>
    <definedName name="IQ_AVG_INT_EARN_ASSETS_7YR_ANN_GROWTH" hidden="1">"c79"</definedName>
    <definedName name="IQ_AVG_MKTCAP" hidden="1">"c80"</definedName>
    <definedName name="IQ_AVG_PRICE" hidden="1">"c81"</definedName>
    <definedName name="IQ_AVG_PRICE_TARGET" hidden="1">"c82"</definedName>
    <definedName name="IQ_AVG_SHAREOUTSTANDING" hidden="1">"c83"</definedName>
    <definedName name="IQ_AVG_TEV" hidden="1">"c84"</definedName>
    <definedName name="IQ_AVG_VOLUME" hidden="1">"c65"</definedName>
    <definedName name="IQ_BANK_DEBT" hidden="1">"c2544"</definedName>
    <definedName name="IQ_BANK_DEBT_PCT" hidden="1">"c2545"</definedName>
    <definedName name="IQ_BASIC_EPS_EXCL" hidden="1">"c85"</definedName>
    <definedName name="IQ_BASIC_EPS_INCL" hidden="1">"c86"</definedName>
    <definedName name="IQ_BASIC_NORMAL_EPS" hidden="1">"c1592"</definedName>
    <definedName name="IQ_BASIC_WEIGHT" hidden="1">"c87"</definedName>
    <definedName name="IQ_BENCHMARK_SECURITY" hidden="1">"c2154"</definedName>
    <definedName name="IQ_BENCHMARK_SPRD" hidden="1">"c2153"</definedName>
    <definedName name="IQ_BETA" hidden="1">"c88"</definedName>
    <definedName name="IQ_BETA_1YR" hidden="1">"c1966"</definedName>
    <definedName name="IQ_BETA_1YR_RSQ" hidden="1">"c2132"</definedName>
    <definedName name="IQ_BETA_2YR" hidden="1">"c1965"</definedName>
    <definedName name="IQ_BETA_2YR_RSQ" hidden="1">"c2131"</definedName>
    <definedName name="IQ_BETA_5YR" hidden="1">"c88"</definedName>
    <definedName name="IQ_BETA_5YR_RSQ" hidden="1">"c2130"</definedName>
    <definedName name="IQ_BIG_INT_BEAR_CD" hidden="1">"c89"</definedName>
    <definedName name="IQ_BOARD_MEMBER" hidden="1">"c96"</definedName>
    <definedName name="IQ_BOARD_MEMBER_BACKGROUND" hidden="1">"c2101"</definedName>
    <definedName name="IQ_BOARD_MEMBER_TITLE" hidden="1">"c97"</definedName>
    <definedName name="IQ_BOND_COUPON" hidden="1">"c2183"</definedName>
    <definedName name="IQ_BOND_COUPON_TYPE" hidden="1">"c2184"</definedName>
    <definedName name="IQ_BOND_PRICE" hidden="1">"c2162"</definedName>
    <definedName name="IQ_BROK_COMISSION" hidden="1">"c98"</definedName>
    <definedName name="IQ_BUILDINGS" hidden="1">"c99"</definedName>
    <definedName name="IQ_BUSINESS_DESCRIPTION" hidden="1">"c322"</definedName>
    <definedName name="IQ_BV_OVER_SHARES" hidden="1">"c100"</definedName>
    <definedName name="IQ_BV_SHARE" hidden="1">"c100"</definedName>
    <definedName name="IQ_CABLE_ARPU" hidden="1">"c2869"</definedName>
    <definedName name="IQ_CABLE_ARPU_ANALOG" hidden="1">"c2864"</definedName>
    <definedName name="IQ_CABLE_ARPU_BASIC" hidden="1">"c2866"</definedName>
    <definedName name="IQ_CABLE_ARPU_BBAND" hidden="1">"c2867"</definedName>
    <definedName name="IQ_CABLE_ARPU_DIG" hidden="1">"c2865"</definedName>
    <definedName name="IQ_CABLE_ARPU_PHONE" hidden="1">"c2868"</definedName>
    <definedName name="IQ_CABLE_BASIC_PENETRATION" hidden="1">"c2850"</definedName>
    <definedName name="IQ_CABLE_BBAND_PENETRATION" hidden="1">"c2852"</definedName>
    <definedName name="IQ_CABLE_BBAND_PENETRATION_THP" hidden="1">"c2851"</definedName>
    <definedName name="IQ_CABLE_CHURN" hidden="1">"c2874"</definedName>
    <definedName name="IQ_CABLE_CHURN_BASIC" hidden="1">"c2871"</definedName>
    <definedName name="IQ_CABLE_CHURN_BBAND" hidden="1">"c2872"</definedName>
    <definedName name="IQ_CABLE_CHURN_DIG" hidden="1">"c2870"</definedName>
    <definedName name="IQ_CABLE_CHURN_PHONE" hidden="1">"c2873"</definedName>
    <definedName name="IQ_CABLE_HOMES_PER_MILE" hidden="1">"c2849"</definedName>
    <definedName name="IQ_CABLE_HP_BBAND" hidden="1">"c2845"</definedName>
    <definedName name="IQ_CABLE_HP_DIG" hidden="1">"c2844"</definedName>
    <definedName name="IQ_CABLE_HP_PHONE" hidden="1">"c2846"</definedName>
    <definedName name="IQ_CABLE_MILES_PASSED" hidden="1">"c2848"</definedName>
    <definedName name="IQ_CABLE_OTHER_REV" hidden="1">"c2882"</definedName>
    <definedName name="IQ_CABLE_PHONE_PENETRATION" hidden="1">"c2853"</definedName>
    <definedName name="IQ_CABLE_PROGRAMMING_COSTS" hidden="1">"c2884"</definedName>
    <definedName name="IQ_CABLE_REV_ADVERT" hidden="1">"c2880"</definedName>
    <definedName name="IQ_CABLE_REV_ANALOG" hidden="1">"c2875"</definedName>
    <definedName name="IQ_CABLE_REV_BASIC" hidden="1">"c2877"</definedName>
    <definedName name="IQ_CABLE_REV_BBAND" hidden="1">"c2878"</definedName>
    <definedName name="IQ_CABLE_REV_COMMERCIAL" hidden="1">"c2881"</definedName>
    <definedName name="IQ_CABLE_REV_DIG" hidden="1">"c2876"</definedName>
    <definedName name="IQ_CABLE_REV_PHONE" hidden="1">"c2879"</definedName>
    <definedName name="IQ_CABLE_RGU" hidden="1">"c2863"</definedName>
    <definedName name="IQ_CABLE_SUBS_ANALOG" hidden="1">"c2855"</definedName>
    <definedName name="IQ_CABLE_SUBS_BASIC" hidden="1">"c2857"</definedName>
    <definedName name="IQ_CABLE_SUBS_BBAND" hidden="1">"c2858"</definedName>
    <definedName name="IQ_CABLE_SUBS_BUNDLED" hidden="1">"c2861"</definedName>
    <definedName name="IQ_CABLE_SUBS_DIG" hidden="1">"c2856"</definedName>
    <definedName name="IQ_CABLE_SUBS_NON_VIDEO" hidden="1">"c2860"</definedName>
    <definedName name="IQ_CABLE_SUBS_PHONE" hidden="1">"c2859"</definedName>
    <definedName name="IQ_CABLE_SUBS_TOTAL" hidden="1">"c2862"</definedName>
    <definedName name="IQ_CABLE_THP" hidden="1">"c2847"</definedName>
    <definedName name="IQ_CABLE_TOTAL_PENETRATION" hidden="1">"c2854"</definedName>
    <definedName name="IQ_CABLE_TOTAL_REV" hidden="1">"c2883"</definedName>
    <definedName name="IQ_CAL_Q" hidden="1">"c101"</definedName>
    <definedName name="IQ_CAL_Y" hidden="1">"c102"</definedName>
    <definedName name="IQ_CALL_DATE_SCHEDULE" hidden="1">"c2481"</definedName>
    <definedName name="IQ_CALL_FEATURE" hidden="1">"c2197"</definedName>
    <definedName name="IQ_CALL_PRICE_SCHEDULE" hidden="1">"c2482"</definedName>
    <definedName name="IQ_CALLABLE" hidden="1">"c2196"</definedName>
    <definedName name="IQ_CAPEX" hidden="1">"c103"</definedName>
    <definedName name="IQ_CAPEX_10YR_ANN_GROWTH" hidden="1">"c104"</definedName>
    <definedName name="IQ_CAPEX_1YR_ANN_GROWTH" hidden="1">"c105"</definedName>
    <definedName name="IQ_CAPEX_2YR_ANN_GROWTH" hidden="1">"c106"</definedName>
    <definedName name="IQ_CAPEX_3YR_ANN_GROWTH" hidden="1">"c107"</definedName>
    <definedName name="IQ_CAPEX_5YR_ANN_GROWTH" hidden="1">"c108"</definedName>
    <definedName name="IQ_CAPEX_7YR_ANN_GROWTH" hidden="1">"c109"</definedName>
    <definedName name="IQ_CAPEX_BNK" hidden="1">"c110"</definedName>
    <definedName name="IQ_CAPEX_BR" hidden="1">"c111"</definedName>
    <definedName name="IQ_CAPEX_FIN" hidden="1">"c112"</definedName>
    <definedName name="IQ_CAPEX_INS" hidden="1">"c113"</definedName>
    <definedName name="IQ_CAPEX_UTI" hidden="1">"c114"</definedName>
    <definedName name="IQ_CAPITAL_LEASE" hidden="1">"c115"</definedName>
    <definedName name="IQ_CAPITAL_LEASES" hidden="1">"c115"</definedName>
    <definedName name="IQ_CAPITAL_LEASES_TOTAL" hidden="1">"c3031"</definedName>
    <definedName name="IQ_CAPITAL_LEASES_TOTAL_PCT" hidden="1">"c2506"</definedName>
    <definedName name="IQ_CAPITALIZED_INTEREST" hidden="1">"c2076"</definedName>
    <definedName name="IQ_CASH" hidden="1">"c118"</definedName>
    <definedName name="IQ_CASH_ACQUIRE_CF" hidden="1">"c1630"</definedName>
    <definedName name="IQ_CASH_CONVERSION" hidden="1">"c117"</definedName>
    <definedName name="IQ_CASH_DUE_BANKS" hidden="1">"c118"</definedName>
    <definedName name="IQ_CASH_EQUIV" hidden="1">"c118"</definedName>
    <definedName name="IQ_CASH_FINAN" hidden="1">"c119"</definedName>
    <definedName name="IQ_CASH_INTEREST" hidden="1">"c120"</definedName>
    <definedName name="IQ_CASH_INVEST" hidden="1">"c121"</definedName>
    <definedName name="IQ_CASH_OPER" hidden="1">"c122"</definedName>
    <definedName name="IQ_CASH_SEGREG" hidden="1">"c123"</definedName>
    <definedName name="IQ_CASH_SHARE" hidden="1">"c1911"</definedName>
    <definedName name="IQ_CASH_ST" hidden="1">"c124"</definedName>
    <definedName name="IQ_CASH_ST_INVEST" hidden="1">"c124"</definedName>
    <definedName name="IQ_CASH_TAXES" hidden="1">"c125"</definedName>
    <definedName name="IQ_CEDED_AH_EARNED" hidden="1">"c2743"</definedName>
    <definedName name="IQ_CEDED_CLAIM_EXP_INCUR" hidden="1">"c2756"</definedName>
    <definedName name="IQ_CEDED_CLAIM_EXP_PAID" hidden="1">"c2759"</definedName>
    <definedName name="IQ_CEDED_CLAIM_EXP_RES" hidden="1">"c2753"</definedName>
    <definedName name="IQ_CEDED_EARNED" hidden="1">"c2733"</definedName>
    <definedName name="IQ_CEDED_LIFE_EARNED" hidden="1">"c2738"</definedName>
    <definedName name="IQ_CEDED_LIFE_IN_FORCE" hidden="1">"c2768"</definedName>
    <definedName name="IQ_CEDED_PC_EARNED" hidden="1">"c2748"</definedName>
    <definedName name="IQ_CEDED_WRITTEN" hidden="1">"c2727"</definedName>
    <definedName name="IQ_CFO_10YR_ANN_GROWTH" hidden="1">"c126"</definedName>
    <definedName name="IQ_CFO_1YR_ANN_GROWTH" hidden="1">"c127"</definedName>
    <definedName name="IQ_CFO_2YR_ANN_GROWTH" hidden="1">"c128"</definedName>
    <definedName name="IQ_CFO_3YR_ANN_GROWTH" hidden="1">"c129"</definedName>
    <definedName name="IQ_CFO_5YR_ANN_GROWTH" hidden="1">"c130"</definedName>
    <definedName name="IQ_CFO_7YR_ANN_GROWTH" hidden="1">"c131"</definedName>
    <definedName name="IQ_CFO_CURRENT_LIAB" hidden="1">"c132"</definedName>
    <definedName name="IQ_CFPS_ACT_OR_EST" hidden="1">"c2217"</definedName>
    <definedName name="IQ_CFPS_EST" hidden="1">"c1667"</definedName>
    <definedName name="IQ_CFPS_HIGH_EST" hidden="1">"c1669"</definedName>
    <definedName name="IQ_CFPS_LOW_EST" hidden="1">"c1670"</definedName>
    <definedName name="IQ_CFPS_MEDIAN_EST" hidden="1">"c1668"</definedName>
    <definedName name="IQ_CFPS_NUM_EST" hidden="1">"c1671"</definedName>
    <definedName name="IQ_CFPS_STDDEV_EST" hidden="1">"c1672"</definedName>
    <definedName name="IQ_CHANGE_AP" hidden="1">"c133"</definedName>
    <definedName name="IQ_CHANGE_AP_BNK" hidden="1">"c134"</definedName>
    <definedName name="IQ_CHANGE_AP_BR" hidden="1">"c135"</definedName>
    <definedName name="IQ_CHANGE_AP_FIN" hidden="1">"c136"</definedName>
    <definedName name="IQ_CHANGE_AP_INS" hidden="1">"c137"</definedName>
    <definedName name="IQ_CHANGE_AP_REIT" hidden="1">"c138"</definedName>
    <definedName name="IQ_CHANGE_AP_UTI" hidden="1">"c139"</definedName>
    <definedName name="IQ_CHANGE_AR" hidden="1">"c140"</definedName>
    <definedName name="IQ_CHANGE_AR_BNK" hidden="1">"c141"</definedName>
    <definedName name="IQ_CHANGE_AR_BR" hidden="1">"c142"</definedName>
    <definedName name="IQ_CHANGE_AR_FIN" hidden="1">"c143"</definedName>
    <definedName name="IQ_CHANGE_AR_INS" hidden="1">"c144"</definedName>
    <definedName name="IQ_CHANGE_AR_REIT" hidden="1">"c145"</definedName>
    <definedName name="IQ_CHANGE_AR_UTI" hidden="1">"c146"</definedName>
    <definedName name="IQ_CHANGE_DEF_TAX" hidden="1">"c147"</definedName>
    <definedName name="IQ_CHANGE_DEPOSIT_ACCT" hidden="1">"c148"</definedName>
    <definedName name="IQ_CHANGE_INC_TAX" hidden="1">"c149"</definedName>
    <definedName name="IQ_CHANGE_INS_RES_LIAB" hidden="1">"c150"</definedName>
    <definedName name="IQ_CHANGE_INVENTORY" hidden="1">"c151"</definedName>
    <definedName name="IQ_CHANGE_NET_WORKING_CAPITAL" hidden="1">"c1909"</definedName>
    <definedName name="IQ_CHANGE_OTHER_WORK_CAP" hidden="1">"c152"</definedName>
    <definedName name="IQ_CHANGE_OTHER_WORK_CAP_BNK" hidden="1">"c153"</definedName>
    <definedName name="IQ_CHANGE_OTHER_WORK_CAP_BR" hidden="1">"c154"</definedName>
    <definedName name="IQ_CHANGE_OTHER_WORK_CAP_FIN" hidden="1">"c155"</definedName>
    <definedName name="IQ_CHANGE_OTHER_WORK_CAP_INS" hidden="1">"c156"</definedName>
    <definedName name="IQ_CHANGE_OTHER_WORK_CAP_REIT" hidden="1">"c157"</definedName>
    <definedName name="IQ_CHANGE_OTHER_WORK_CAP_UTI" hidden="1">"c158"</definedName>
    <definedName name="IQ_CHANGE_TRADING_ASSETS" hidden="1">"c159"</definedName>
    <definedName name="IQ_CHANGE_UNEARN_REV" hidden="1">"c160"</definedName>
    <definedName name="IQ_CHANGE_WORK_CAP" hidden="1">"c161"</definedName>
    <definedName name="IQ_CHANGES_WORK_CAP" hidden="1">"c161"</definedName>
    <definedName name="IQ_CHARGE_OFFS_GROSS" hidden="1">"c162"</definedName>
    <definedName name="IQ_CHARGE_OFFS_NET" hidden="1">"c163"</definedName>
    <definedName name="IQ_CHARGE_OFFS_RECOVERED" hidden="1">"c164"</definedName>
    <definedName name="IQ_CHARGE_OFFS_TOTAL_AVG_LOANS" hidden="1">"c165"</definedName>
    <definedName name="IQ_CITY" hidden="1">"c166"</definedName>
    <definedName name="IQ_CL_DUE_AFTER_FIVE" hidden="1">"c167"</definedName>
    <definedName name="IQ_CL_DUE_CY" hidden="1">"c168"</definedName>
    <definedName name="IQ_CL_DUE_CY1" hidden="1">"c169"</definedName>
    <definedName name="IQ_CL_DUE_CY2" hidden="1">"c170"</definedName>
    <definedName name="IQ_CL_DUE_CY3" hidden="1">"c171"</definedName>
    <definedName name="IQ_CL_DUE_CY4" hidden="1">"c172"</definedName>
    <definedName name="IQ_CL_DUE_NEXT_FIVE" hidden="1">"c173"</definedName>
    <definedName name="IQ_CL_OBLIGATION_IMMEDIATE" hidden="1">"c2253"</definedName>
    <definedName name="IQ_CLASSA_OPTIONS_BEG_OS" hidden="1">"c2679"</definedName>
    <definedName name="IQ_CLASSA_OPTIONS_CANCELLED" hidden="1">"c2682"</definedName>
    <definedName name="IQ_CLASSA_OPTIONS_END_OS" hidden="1">"c2683"</definedName>
    <definedName name="IQ_CLASSA_OPTIONS_EXERCISED" hidden="1">"c2681"</definedName>
    <definedName name="IQ_CLASSA_OPTIONS_GRANTED" hidden="1">"c2680"</definedName>
    <definedName name="IQ_CLASSA_OPTIONS_STRIKE_PRICE_OS" hidden="1">"c2684"</definedName>
    <definedName name="IQ_CLASSA_OUTSTANDING_BS_DATE" hidden="1">"c1971"</definedName>
    <definedName name="IQ_CLASSA_OUTSTANDING_FILING_DATE" hidden="1">"c1973"</definedName>
    <definedName name="IQ_CLASSA_STRIKE_PRICE_GRANTED" hidden="1">"c2685"</definedName>
    <definedName name="IQ_CLASSA_WARRANTS_BEG_OS" hidden="1">"c2705"</definedName>
    <definedName name="IQ_CLASSA_WARRANTS_CANCELLED" hidden="1">"c2708"</definedName>
    <definedName name="IQ_CLASSA_WARRANTS_END_OS" hidden="1">"c2709"</definedName>
    <definedName name="IQ_CLASSA_WARRANTS_EXERCISED" hidden="1">"c2707"</definedName>
    <definedName name="IQ_CLASSA_WARRANTS_ISSUED" hidden="1">"c2706"</definedName>
    <definedName name="IQ_CLASSA_WARRANTS_STRIKE_PRICE_ISSUED" hidden="1">"c2711"</definedName>
    <definedName name="IQ_CLASSA_WARRANTS_STRIKE_PRICE_OS" hidden="1">"c2710"</definedName>
    <definedName name="IQ_CLOSEPRICE" hidden="1">"c174"</definedName>
    <definedName name="IQ_CLOSEPRICE_ADJ" hidden="1">"c2115"</definedName>
    <definedName name="IQ_COGS" hidden="1">"c175"</definedName>
    <definedName name="IQ_COMBINED_RATIO" hidden="1">"c176"</definedName>
    <definedName name="IQ_COMMERCIAL_DOM" hidden="1">"c177"</definedName>
    <definedName name="IQ_COMMERCIAL_FIRE_WRITTEN" hidden="1">"c178"</definedName>
    <definedName name="IQ_COMMERCIAL_MORT" hidden="1">"c179"</definedName>
    <definedName name="IQ_COMMISS_FEES" hidden="1">"c180"</definedName>
    <definedName name="IQ_COMMISSION_DEF" hidden="1">"c181"</definedName>
    <definedName name="IQ_COMMON" hidden="1">"c182"</definedName>
    <definedName name="IQ_COMMON_APIC" hidden="1">"c183"</definedName>
    <definedName name="IQ_COMMON_APIC_BNK" hidden="1">"c184"</definedName>
    <definedName name="IQ_COMMON_APIC_BR" hidden="1">"c185"</definedName>
    <definedName name="IQ_COMMON_APIC_FIN" hidden="1">"c186"</definedName>
    <definedName name="IQ_COMMON_APIC_INS" hidden="1">"c187"</definedName>
    <definedName name="IQ_COMMON_APIC_REIT" hidden="1">"c188"</definedName>
    <definedName name="IQ_COMMON_APIC_UTI" hidden="1">"c189"</definedName>
    <definedName name="IQ_COMMON_DIV" hidden="1">"c3006"</definedName>
    <definedName name="IQ_COMMON_DIV_CF" hidden="1">"c190"</definedName>
    <definedName name="IQ_COMMON_EQUITY_10YR_ANN_GROWTH" hidden="1">"c191"</definedName>
    <definedName name="IQ_COMMON_EQUITY_1YR_ANN_GROWTH" hidden="1">"c192"</definedName>
    <definedName name="IQ_COMMON_EQUITY_2YR_ANN_GROWTH" hidden="1">"c193"</definedName>
    <definedName name="IQ_COMMON_EQUITY_3YR_ANN_GROWTH" hidden="1">"c194"</definedName>
    <definedName name="IQ_COMMON_EQUITY_5YR_ANN_GROWTH" hidden="1">"c195"</definedName>
    <definedName name="IQ_COMMON_EQUITY_7YR_ANN_GROWTH" hidden="1">"c196"</definedName>
    <definedName name="IQ_COMMON_ISSUED" hidden="1">"c197"</definedName>
    <definedName name="IQ_COMMON_ISSUED_BNK" hidden="1">"c198"</definedName>
    <definedName name="IQ_COMMON_ISSUED_BR" hidden="1">"c199"</definedName>
    <definedName name="IQ_COMMON_ISSUED_FIN" hidden="1">"c200"</definedName>
    <definedName name="IQ_COMMON_ISSUED_INS" hidden="1">"c201"</definedName>
    <definedName name="IQ_COMMON_ISSUED_REIT" hidden="1">"c202"</definedName>
    <definedName name="IQ_COMMON_ISSUED_UTI" hidden="1">"c203"</definedName>
    <definedName name="IQ_COMMON_PER_ADR" hidden="1">"c204"</definedName>
    <definedName name="IQ_COMMON_PREF_DIV_CF" hidden="1">"c205"</definedName>
    <definedName name="IQ_COMMON_REP" hidden="1">"c206"</definedName>
    <definedName name="IQ_COMMON_REP_BNK" hidden="1">"c207"</definedName>
    <definedName name="IQ_COMMON_REP_BR" hidden="1">"c208"</definedName>
    <definedName name="IQ_COMMON_REP_FIN" hidden="1">"c209"</definedName>
    <definedName name="IQ_COMMON_REP_INS" hidden="1">"c210"</definedName>
    <definedName name="IQ_COMMON_REP_REIT" hidden="1">"c211"</definedName>
    <definedName name="IQ_COMMON_REP_UTI" hidden="1">"c212"</definedName>
    <definedName name="IQ_COMMON_STOCK" hidden="1">"c182"</definedName>
    <definedName name="IQ_COMP_BENEFITS" hidden="1">"c213"</definedName>
    <definedName name="IQ_COMPANY_ADDRESS" hidden="1">"c214"</definedName>
    <definedName name="IQ_COMPANY_NAME" hidden="1">"c215"</definedName>
    <definedName name="IQ_COMPANY_NAME_LONG" hidden="1">"c1585"</definedName>
    <definedName name="IQ_COMPANY_PHONE" hidden="1">"c216"</definedName>
    <definedName name="IQ_COMPANY_STATUS" hidden="1">"c2097"</definedName>
    <definedName name="IQ_COMPANY_STREET1" hidden="1">"c217"</definedName>
    <definedName name="IQ_COMPANY_STREET2" hidden="1">"c218"</definedName>
    <definedName name="IQ_COMPANY_TICKER" hidden="1">"c219"</definedName>
    <definedName name="IQ_COMPANY_TYPE" hidden="1">"c2096"</definedName>
    <definedName name="IQ_COMPANY_WEBSITE" hidden="1">"c220"</definedName>
    <definedName name="IQ_COMPANY_ZIP" hidden="1">"c221"</definedName>
    <definedName name="IQ_CONSTRUCTION_LOANS" hidden="1">"c222"</definedName>
    <definedName name="IQ_CONSUMER_LOANS" hidden="1">"c223"</definedName>
    <definedName name="IQ_CONV_DATE" hidden="1">"c2191"</definedName>
    <definedName name="IQ_CONV_EXP_DATE" hidden="1">"c3043"</definedName>
    <definedName name="IQ_CONV_PREMIUM" hidden="1">"c2195"</definedName>
    <definedName name="IQ_CONV_PRICE" hidden="1">"c2193"</definedName>
    <definedName name="IQ_CONV_RATE" hidden="1">"c2192"</definedName>
    <definedName name="IQ_CONV_RATIO" hidden="1">"c2192"</definedName>
    <definedName name="IQ_CONV_SECURITY" hidden="1">"c2189"</definedName>
    <definedName name="IQ_CONV_SECURITY_ISSUER" hidden="1">"c2190"</definedName>
    <definedName name="IQ_CONV_SECURITY_PRICE" hidden="1">"c2194"</definedName>
    <definedName name="IQ_CONVERT" hidden="1">"c2536"</definedName>
    <definedName name="IQ_CONVERT_PCT" hidden="1">"c2537"</definedName>
    <definedName name="IQ_CONVEXITY" hidden="1">"c2182"</definedName>
    <definedName name="IQ_COST_BORROWING" hidden="1">"c2936"</definedName>
    <definedName name="IQ_COST_BORROWINGS" hidden="1">"c225"</definedName>
    <definedName name="IQ_COST_REV" hidden="1">"c226"</definedName>
    <definedName name="IQ_COST_REVENUE" hidden="1">"c226"</definedName>
    <definedName name="IQ_COST_SAVINGS" hidden="1">"c227"</definedName>
    <definedName name="IQ_COST_SERVICE" hidden="1">"c228"</definedName>
    <definedName name="IQ_COST_TOTAL_BORROWINGS" hidden="1">"c229"</definedName>
    <definedName name="IQ_COUNTRY_NAME" hidden="1">"c230"</definedName>
    <definedName name="IQ_COVERED_POPS" hidden="1">"c2124"</definedName>
    <definedName name="IQ_CP" hidden="1">"c2495"</definedName>
    <definedName name="IQ_CP_PCT" hidden="1">"c2496"</definedName>
    <definedName name="IQ_CQ" hidden="1">5000</definedName>
    <definedName name="IQ_CREDIT_CARD_FEE_BNK" hidden="1">"c231"</definedName>
    <definedName name="IQ_CREDIT_CARD_FEE_FIN" hidden="1">"c1583"</definedName>
    <definedName name="IQ_CREDIT_LOSS_CF" hidden="1">"c232"</definedName>
    <definedName name="IQ_CUMULATIVE_SPLIT_FACTOR" hidden="1">"c2094"</definedName>
    <definedName name="IQ_CURR_DOMESTIC_TAXES" hidden="1">"c2074"</definedName>
    <definedName name="IQ_CURR_FOREIGN_TAXES" hidden="1">"c2075"</definedName>
    <definedName name="IQ_CURRENCY_FACTOR_BS" hidden="1">"c233"</definedName>
    <definedName name="IQ_CURRENCY_FACTOR_IS" hidden="1">"c234"</definedName>
    <definedName name="IQ_CURRENCY_GAIN" hidden="1">"c235"</definedName>
    <definedName name="IQ_CURRENCY_GAIN_BR" hidden="1">"c236"</definedName>
    <definedName name="IQ_CURRENCY_GAIN_FIN" hidden="1">"c237"</definedName>
    <definedName name="IQ_CURRENCY_GAIN_INS" hidden="1">"c238"</definedName>
    <definedName name="IQ_CURRENCY_GAIN_REIT" hidden="1">"c239"</definedName>
    <definedName name="IQ_CURRENCY_GAIN_UTI" hidden="1">"c240"</definedName>
    <definedName name="IQ_CURRENT_PORT" hidden="1">"c241"</definedName>
    <definedName name="IQ_CURRENT_PORT_BNK" hidden="1">"c242"</definedName>
    <definedName name="IQ_CURRENT_PORT_DEBT" hidden="1">"c243"</definedName>
    <definedName name="IQ_CURRENT_PORT_DEBT_BNK" hidden="1">"c244"</definedName>
    <definedName name="IQ_CURRENT_PORT_DEBT_BR" hidden="1">"c1567"</definedName>
    <definedName name="IQ_CURRENT_PORT_DEBT_FIN" hidden="1">"c1568"</definedName>
    <definedName name="IQ_CURRENT_PORT_DEBT_INS" hidden="1">"c1569"</definedName>
    <definedName name="IQ_CURRENT_PORT_DEBT_REIT" hidden="1">"c1570"</definedName>
    <definedName name="IQ_CURRENT_PORT_DEBT_UTI" hidden="1">"c1571"</definedName>
    <definedName name="IQ_CURRENT_PORT_LEASES" hidden="1">"c245"</definedName>
    <definedName name="IQ_CURRENT_PORT_PCT" hidden="1">"c2541"</definedName>
    <definedName name="IQ_CURRENT_RATIO" hidden="1">"c246"</definedName>
    <definedName name="IQ_CUSIP" hidden="1">"c2245"</definedName>
    <definedName name="IQ_CY" hidden="1">10000</definedName>
    <definedName name="IQ_DA" hidden="1">"c247"</definedName>
    <definedName name="IQ_DA_BR" hidden="1">"c248"</definedName>
    <definedName name="IQ_DA_CF" hidden="1">"c249"</definedName>
    <definedName name="IQ_DA_CF_BNK" hidden="1">"c250"</definedName>
    <definedName name="IQ_DA_CF_BR" hidden="1">"c251"</definedName>
    <definedName name="IQ_DA_CF_FIN" hidden="1">"c252"</definedName>
    <definedName name="IQ_DA_CF_INS" hidden="1">"c253"</definedName>
    <definedName name="IQ_DA_CF_REIT" hidden="1">"c254"</definedName>
    <definedName name="IQ_DA_CF_UTI" hidden="1">"c255"</definedName>
    <definedName name="IQ_DA_FIN" hidden="1">"c256"</definedName>
    <definedName name="IQ_DA_INS" hidden="1">"c257"</definedName>
    <definedName name="IQ_DA_REIT" hidden="1">"c258"</definedName>
    <definedName name="IQ_DA_SUPPL" hidden="1">"c259"</definedName>
    <definedName name="IQ_DA_SUPPL_BR" hidden="1">"c260"</definedName>
    <definedName name="IQ_DA_SUPPL_CF" hidden="1">"c261"</definedName>
    <definedName name="IQ_DA_SUPPL_CF_BNK" hidden="1">"c262"</definedName>
    <definedName name="IQ_DA_SUPPL_CF_BR" hidden="1">"c263"</definedName>
    <definedName name="IQ_DA_SUPPL_CF_FIN" hidden="1">"c264"</definedName>
    <definedName name="IQ_DA_SUPPL_CF_INS" hidden="1">"c265"</definedName>
    <definedName name="IQ_DA_SUPPL_CF_REIT" hidden="1">"c266"</definedName>
    <definedName name="IQ_DA_SUPPL_CF_UTI" hidden="1">"c267"</definedName>
    <definedName name="IQ_DA_SUPPL_FIN" hidden="1">"c268"</definedName>
    <definedName name="IQ_DA_SUPPL_INS" hidden="1">"c269"</definedName>
    <definedName name="IQ_DA_SUPPL_REIT" hidden="1">"c270"</definedName>
    <definedName name="IQ_DA_SUPPL_UTI" hidden="1">"c271"</definedName>
    <definedName name="IQ_DA_UTI" hidden="1">"c272"</definedName>
    <definedName name="IQ_DATED_DATE" hidden="1">"c2185"</definedName>
    <definedName name="IQ_DAY_COUNT" hidden="1">"c2161"</definedName>
    <definedName name="IQ_DAYS_COVER_SHORT" hidden="1">"c1578"</definedName>
    <definedName name="IQ_DAYS_INVENTORY_OUT" hidden="1">"c273"</definedName>
    <definedName name="IQ_DAYS_PAY_OUTST" hidden="1">"c274"</definedName>
    <definedName name="IQ_DAYS_PAYABLE_OUT" hidden="1">"c274"</definedName>
    <definedName name="IQ_DAYS_SALES_OUT" hidden="1">"c275"</definedName>
    <definedName name="IQ_DAYS_SALES_OUTST" hidden="1">"c275"</definedName>
    <definedName name="IQ_DEBT_ADJ" hidden="1">"c2515"</definedName>
    <definedName name="IQ_DEBT_ADJ_PCT" hidden="1">"c2516"</definedName>
    <definedName name="IQ_DEBT_EQUIV_NET_PBO" hidden="1">"c2938"</definedName>
    <definedName name="IQ_DEBT_EQUIV_OPER_LEASE" hidden="1">"c2935"</definedName>
    <definedName name="IQ_DEF_ACQ_CST" hidden="1">"c301"</definedName>
    <definedName name="IQ_DEF_AMORT" hidden="1">"c276"</definedName>
    <definedName name="IQ_DEF_AMORT_BNK" hidden="1">"c277"</definedName>
    <definedName name="IQ_DEF_AMORT_BR" hidden="1">"c278"</definedName>
    <definedName name="IQ_DEF_AMORT_FIN" hidden="1">"c279"</definedName>
    <definedName name="IQ_DEF_AMORT_INS" hidden="1">"c280"</definedName>
    <definedName name="IQ_DEF_AMORT_REIT" hidden="1">"c281"</definedName>
    <definedName name="IQ_DEF_AMORT_UTI" hidden="1">"c282"</definedName>
    <definedName name="IQ_DEF_BENEFIT_INTEREST_COST" hidden="1">"c283"</definedName>
    <definedName name="IQ_DEF_BENEFIT_INTEREST_COST_DOMESTIC" hidden="1">"c2652"</definedName>
    <definedName name="IQ_DEF_BENEFIT_INTEREST_COST_FOREIGN" hidden="1">"c2660"</definedName>
    <definedName name="IQ_DEF_BENEFIT_OTHER_COST" hidden="1">"c284"</definedName>
    <definedName name="IQ_DEF_BENEFIT_OTHER_COST_DOMESTIC" hidden="1">"c2654"</definedName>
    <definedName name="IQ_DEF_BENEFIT_OTHER_COST_FOREIGN" hidden="1">"c2662"</definedName>
    <definedName name="IQ_DEF_BENEFIT_ROA" hidden="1">"c285"</definedName>
    <definedName name="IQ_DEF_BENEFIT_ROA_DOMESTIC" hidden="1">"c2653"</definedName>
    <definedName name="IQ_DEF_BENEFIT_ROA_FOREIGN" hidden="1">"c2661"</definedName>
    <definedName name="IQ_DEF_BENEFIT_SERVICE_COST" hidden="1">"c286"</definedName>
    <definedName name="IQ_DEF_BENEFIT_SERVICE_COST_DOMESTIC" hidden="1">"c2651"</definedName>
    <definedName name="IQ_DEF_BENEFIT_SERVICE_COST_FOREIGN" hidden="1">"c2659"</definedName>
    <definedName name="IQ_DEF_BENEFIT_TOTAL_COST" hidden="1">"c287"</definedName>
    <definedName name="IQ_DEF_BENEFIT_TOTAL_COST_DOMESTIC" hidden="1">"c2655"</definedName>
    <definedName name="IQ_DEF_BENEFIT_TOTAL_COST_FOREIGN" hidden="1">"c2663"</definedName>
    <definedName name="IQ_DEF_CHARGES_BR" hidden="1">"c288"</definedName>
    <definedName name="IQ_DEF_CHARGES_CF" hidden="1">"c289"</definedName>
    <definedName name="IQ_DEF_CHARGES_FIN" hidden="1">"c290"</definedName>
    <definedName name="IQ_DEF_CHARGES_INS" hidden="1">"c291"</definedName>
    <definedName name="IQ_DEF_CHARGES_LT" hidden="1">"c292"</definedName>
    <definedName name="IQ_DEF_CHARGES_LT_BNK" hidden="1">"c293"</definedName>
    <definedName name="IQ_DEF_CHARGES_LT_BR" hidden="1">"c294"</definedName>
    <definedName name="IQ_DEF_CHARGES_LT_FIN" hidden="1">"c295"</definedName>
    <definedName name="IQ_DEF_CHARGES_LT_INS" hidden="1">"c296"</definedName>
    <definedName name="IQ_DEF_CHARGES_LT_REIT" hidden="1">"c297"</definedName>
    <definedName name="IQ_DEF_CHARGES_LT_UTI" hidden="1">"c298"</definedName>
    <definedName name="IQ_DEF_CHARGES_REIT" hidden="1">"c299"</definedName>
    <definedName name="IQ_DEF_CONTRIBUTION_TOTAL_COST" hidden="1">"c300"</definedName>
    <definedName name="IQ_DEF_INC_TAX" hidden="1">"c313"</definedName>
    <definedName name="IQ_DEF_POLICY_ACQ_COSTS" hidden="1">"c301"</definedName>
    <definedName name="IQ_DEF_POLICY_ACQ_COSTS_CF" hidden="1">"c302"</definedName>
    <definedName name="IQ_DEF_POLICY_AMORT" hidden="1">"c303"</definedName>
    <definedName name="IQ_DEF_TAX_ASSET_LT_BR" hidden="1">"c304"</definedName>
    <definedName name="IQ_DEF_TAX_ASSET_LT_FIN" hidden="1">"c305"</definedName>
    <definedName name="IQ_DEF_TAX_ASSET_LT_INS" hidden="1">"c306"</definedName>
    <definedName name="IQ_DEF_TAX_ASSET_LT_REIT" hidden="1">"c307"</definedName>
    <definedName name="IQ_DEF_TAX_ASSET_LT_UTI" hidden="1">"c308"</definedName>
    <definedName name="IQ_DEF_TAX_ASSETS_CURRENT" hidden="1">"c309"</definedName>
    <definedName name="IQ_DEF_TAX_ASSETS_LT" hidden="1">"c310"</definedName>
    <definedName name="IQ_DEF_TAX_ASSETS_LT_BNK" hidden="1">"c311"</definedName>
    <definedName name="IQ_DEF_TAX_LIAB_CURRENT" hidden="1">"c312"</definedName>
    <definedName name="IQ_DEF_TAX_LIAB_LT" hidden="1">"c313"</definedName>
    <definedName name="IQ_DEF_TAX_LIAB_LT_BNK" hidden="1">"c314"</definedName>
    <definedName name="IQ_DEF_TAX_LIAB_LT_BR" hidden="1">"c315"</definedName>
    <definedName name="IQ_DEF_TAX_LIAB_LT_FIN" hidden="1">"c316"</definedName>
    <definedName name="IQ_DEF_TAX_LIAB_LT_INS" hidden="1">"c317"</definedName>
    <definedName name="IQ_DEF_TAX_LIAB_LT_REIT" hidden="1">"c318"</definedName>
    <definedName name="IQ_DEF_TAX_LIAB_LT_UTI" hidden="1">"c319"</definedName>
    <definedName name="IQ_DEFERRED_DOMESTIC_TAXES" hidden="1">"c2077"</definedName>
    <definedName name="IQ_DEFERRED_FOREIGN_TAXES" hidden="1">"c2078"</definedName>
    <definedName name="IQ_DEFERRED_INC_TAX" hidden="1">"c315"</definedName>
    <definedName name="IQ_DEFERRED_TAXES" hidden="1">"c147"</definedName>
    <definedName name="IQ_DEMAND_DEP" hidden="1">"c320"</definedName>
    <definedName name="IQ_DEPOSITS_FIN" hidden="1">"c321"</definedName>
    <definedName name="IQ_DEPRE_AMORT" hidden="1">"c247"</definedName>
    <definedName name="IQ_DEPRE_AMORT_SUPPL" hidden="1">"c1593"</definedName>
    <definedName name="IQ_DEPRE_DEPLE" hidden="1">"c261"</definedName>
    <definedName name="IQ_DEPRE_SUPP" hidden="1">"c1443"</definedName>
    <definedName name="IQ_DESCRIPTION_LONG" hidden="1">"c322"</definedName>
    <definedName name="IQ_DEVELOP_LAND" hidden="1">"c323"</definedName>
    <definedName name="IQ_DIFF_LASTCLOSE_TARGET_PRICE" hidden="1">"c1854"</definedName>
    <definedName name="IQ_DILUT_ADJUST" hidden="1">"c1621"</definedName>
    <definedName name="IQ_DILUT_EPS_EXCL" hidden="1">"c324"</definedName>
    <definedName name="IQ_DILUT_EPS_INCL" hidden="1">"c325"</definedName>
    <definedName name="IQ_DILUT_EPS_NORM" hidden="1">"c1903"</definedName>
    <definedName name="IQ_DILUT_NI" hidden="1">"c2079"</definedName>
    <definedName name="IQ_DILUT_NORMAL_EPS" hidden="1">"c1594"</definedName>
    <definedName name="IQ_DILUT_WEIGHT" hidden="1">"c326"</definedName>
    <definedName name="IQ_DIRECT_AH_EARNED" hidden="1">"c2740"</definedName>
    <definedName name="IQ_DIRECT_EARNED" hidden="1">"c2730"</definedName>
    <definedName name="IQ_DIRECT_LIFE_EARNED" hidden="1">"c2735"</definedName>
    <definedName name="IQ_DIRECT_LIFE_IN_FORCE" hidden="1">"c2765"</definedName>
    <definedName name="IQ_DIRECT_PC_EARNED" hidden="1">"c2745"</definedName>
    <definedName name="IQ_DIRECT_WRITTEN" hidden="1">"c2724"</definedName>
    <definedName name="IQ_DISCONT_OPER" hidden="1">"c333"</definedName>
    <definedName name="IQ_DISCOUNT_RATE_PENSION_DOMESTIC" hidden="1">"c327"</definedName>
    <definedName name="IQ_DISCOUNT_RATE_PENSION_FOREIGN" hidden="1">"c328"</definedName>
    <definedName name="IQ_DISTR_EXCESS_EARN" hidden="1">"c329"</definedName>
    <definedName name="IQ_DISTRIBUTABLE_CASH" hidden="1">"c3002"</definedName>
    <definedName name="IQ_DISTRIBUTABLE_CASH_PAYOUT" hidden="1">"c3005"</definedName>
    <definedName name="IQ_DISTRIBUTABLE_CASH_SHARE" hidden="1">"c3003"</definedName>
    <definedName name="IQ_DIV_AMOUNT" hidden="1">"c3041"</definedName>
    <definedName name="IQ_DIV_PAYMENT_DATE" hidden="1">"c2205"</definedName>
    <definedName name="IQ_DIV_RECORD_DATE" hidden="1">"c2204"</definedName>
    <definedName name="IQ_DIV_SHARE" hidden="1">"c330"</definedName>
    <definedName name="IQ_DIVEST_CF" hidden="1">"c331"</definedName>
    <definedName name="IQ_DIVID_SHARE" hidden="1">"c330"</definedName>
    <definedName name="IQ_DIVIDEND_YIELD" hidden="1">"c332"</definedName>
    <definedName name="IQ_DO" hidden="1">"c333"</definedName>
    <definedName name="IQ_DO_ASSETS_CURRENT" hidden="1">"c334"</definedName>
    <definedName name="IQ_DO_ASSETS_LT" hidden="1">"c335"</definedName>
    <definedName name="IQ_DO_CF" hidden="1">"c336"</definedName>
    <definedName name="IQ_DPAC_ACC" hidden="1">"c2799"</definedName>
    <definedName name="IQ_DPAC_AMORT" hidden="1">"c2795"</definedName>
    <definedName name="IQ_DPAC_BEG" hidden="1">"c2791"</definedName>
    <definedName name="IQ_DPAC_COMMISSIONS" hidden="1">"c2792"</definedName>
    <definedName name="IQ_DPAC_END" hidden="1">"c2801"</definedName>
    <definedName name="IQ_DPAC_FX" hidden="1">"c2798"</definedName>
    <definedName name="IQ_DPAC_OTHER_ADJ" hidden="1">"c2800"</definedName>
    <definedName name="IQ_DPAC_OTHERS" hidden="1">"c2793"</definedName>
    <definedName name="IQ_DPAC_PERIOD" hidden="1">"c2794"</definedName>
    <definedName name="IQ_DPAC_REAL_GAIN" hidden="1">"c2797"</definedName>
    <definedName name="IQ_DPAC_UNREAL_GAIN" hidden="1">"c2796"</definedName>
    <definedName name="IQ_DPS_10YR_ANN_GROWTH" hidden="1">"c337"</definedName>
    <definedName name="IQ_DPS_1YR_ANN_GROWTH" hidden="1">"c338"</definedName>
    <definedName name="IQ_DPS_2YR_ANN_GROWTH" hidden="1">"c339"</definedName>
    <definedName name="IQ_DPS_3YR_ANN_GROWTH" hidden="1">"c340"</definedName>
    <definedName name="IQ_DPS_5YR_ANN_GROWTH" hidden="1">"c341"</definedName>
    <definedName name="IQ_DPS_7YR_ANN_GROWTH" hidden="1">"c342"</definedName>
    <definedName name="IQ_DPS_ACT_OR_EST" hidden="1">"c2218"</definedName>
    <definedName name="IQ_DPS_EST" hidden="1">"c1674"</definedName>
    <definedName name="IQ_DPS_HIGH_EST" hidden="1">"c1676"</definedName>
    <definedName name="IQ_DPS_LOW_EST" hidden="1">"c1677"</definedName>
    <definedName name="IQ_DPS_MEDIAN_EST" hidden="1">"c1675"</definedName>
    <definedName name="IQ_DPS_NUM_EST" hidden="1">"c1678"</definedName>
    <definedName name="IQ_DPS_STDDEV_EST" hidden="1">"c1679"</definedName>
    <definedName name="IQ_DURATION" hidden="1">"c2181"</definedName>
    <definedName name="IQ_EARNING_ASSET_YIELD" hidden="1">"c343"</definedName>
    <definedName name="IQ_EARNING_CO" hidden="1">"c344"</definedName>
    <definedName name="IQ_EARNING_CO_10YR_ANN_GROWTH" hidden="1">"c345"</definedName>
    <definedName name="IQ_EARNING_CO_1YR_ANN_GROWTH" hidden="1">"c346"</definedName>
    <definedName name="IQ_EARNING_CO_2YR_ANN_GROWTH" hidden="1">"c347"</definedName>
    <definedName name="IQ_EARNING_CO_3YR_ANN_GROWTH" hidden="1">"c348"</definedName>
    <definedName name="IQ_EARNING_CO_5YR_ANN_GROWTH" hidden="1">"c349"</definedName>
    <definedName name="IQ_EARNING_CO_7YR_ANN_GROWTH" hidden="1">"c350"</definedName>
    <definedName name="IQ_EARNING_CO_MARGIN" hidden="1">"c351"</definedName>
    <definedName name="IQ_EARNINGS_ANNOUNCE_DATE" hidden="1">"c1649"</definedName>
    <definedName name="IQ_EBIT" hidden="1">"c352"</definedName>
    <definedName name="IQ_EBIT_10YR_ANN_GROWTH" hidden="1">"c353"</definedName>
    <definedName name="IQ_EBIT_1YR_ANN_GROWTH" hidden="1">"c354"</definedName>
    <definedName name="IQ_EBIT_2YR_ANN_GROWTH" hidden="1">"c355"</definedName>
    <definedName name="IQ_EBIT_3YR_ANN_GROWTH" hidden="1">"c356"</definedName>
    <definedName name="IQ_EBIT_5YR_ANN_GROWTH" hidden="1">"c357"</definedName>
    <definedName name="IQ_EBIT_7YR_ANN_GROWTH" hidden="1">"c358"</definedName>
    <definedName name="IQ_EBIT_ACT_OR_EST" hidden="1">"c2219"</definedName>
    <definedName name="IQ_EBIT_EST" hidden="1">"c1681"</definedName>
    <definedName name="IQ_EBIT_HIGH_EST" hidden="1">"c1683"</definedName>
    <definedName name="IQ_EBIT_INT" hidden="1">"c360"</definedName>
    <definedName name="IQ_EBIT_LOW_EST" hidden="1">"c1684"</definedName>
    <definedName name="IQ_EBIT_MARGIN" hidden="1">"c359"</definedName>
    <definedName name="IQ_EBIT_MEDIAN_EST" hidden="1">"c1682"</definedName>
    <definedName name="IQ_EBIT_NUM_EST" hidden="1">"c1685"</definedName>
    <definedName name="IQ_EBIT_OVER_IE" hidden="1">"c360"</definedName>
    <definedName name="IQ_EBIT_STDDEV_EST" hidden="1">"c1686"</definedName>
    <definedName name="IQ_EBITA" hidden="1">"c1910"</definedName>
    <definedName name="IQ_EBITA_10YR_ANN_GROWTH" hidden="1">"c1954"</definedName>
    <definedName name="IQ_EBITA_1YR_ANN_GROWTH" hidden="1">"c1949"</definedName>
    <definedName name="IQ_EBITA_2YR_ANN_GROWTH" hidden="1">"c1950"</definedName>
    <definedName name="IQ_EBITA_3YR_ANN_GROWTH" hidden="1">"c1951"</definedName>
    <definedName name="IQ_EBITA_5YR_ANN_GROWTH" hidden="1">"c1952"</definedName>
    <definedName name="IQ_EBITA_7YR_ANN_GROWTH" hidden="1">"c1953"</definedName>
    <definedName name="IQ_EBITA_MARGIN" hidden="1">"c1963"</definedName>
    <definedName name="IQ_EBITDA" hidden="1">"c361"</definedName>
    <definedName name="IQ_EBITDA_10YR_ANN_GROWTH" hidden="1">"c362"</definedName>
    <definedName name="IQ_EBITDA_1YR_ANN_GROWTH" hidden="1">"c363"</definedName>
    <definedName name="IQ_EBITDA_2YR_ANN_GROWTH" hidden="1">"c364"</definedName>
    <definedName name="IQ_EBITDA_3YR_ANN_GROWTH" hidden="1">"c365"</definedName>
    <definedName name="IQ_EBITDA_5YR_ANN_GROWTH" hidden="1">"c366"</definedName>
    <definedName name="IQ_EBITDA_7YR_ANN_GROWTH" hidden="1">"c367"</definedName>
    <definedName name="IQ_EBITDA_ACT_OR_EST" hidden="1">"c2215"</definedName>
    <definedName name="IQ_EBITDA_CAPEX_INT" hidden="1">"c368"</definedName>
    <definedName name="IQ_EBITDA_CAPEX_OVER_TOTAL_IE" hidden="1">"c368"</definedName>
    <definedName name="IQ_EBITDA_EST" hidden="1">"c369"</definedName>
    <definedName name="IQ_EBITDA_HIGH_EST" hidden="1">"c370"</definedName>
    <definedName name="IQ_EBITDA_INT" hidden="1">"c373"</definedName>
    <definedName name="IQ_EBITDA_LOW_EST" hidden="1">"c371"</definedName>
    <definedName name="IQ_EBITDA_MARGIN" hidden="1">"c372"</definedName>
    <definedName name="IQ_EBITDA_MEDIAN_EST" hidden="1">"c1663"</definedName>
    <definedName name="IQ_EBITDA_NUM_EST" hidden="1">"c374"</definedName>
    <definedName name="IQ_EBITDA_OVER_TOTAL_IE" hidden="1">"c373"</definedName>
    <definedName name="IQ_EBITDA_STDDEV_EST" hidden="1">"c375"</definedName>
    <definedName name="IQ_EBITDAR" hidden="1">"c2989"</definedName>
    <definedName name="IQ_EBT" hidden="1">"c376"</definedName>
    <definedName name="IQ_EBT_BNK" hidden="1">"c377"</definedName>
    <definedName name="IQ_EBT_BR" hidden="1">"c378"</definedName>
    <definedName name="IQ_EBT_EXCL" hidden="1">"c379"</definedName>
    <definedName name="IQ_EBT_EXCL_BNK" hidden="1">"c380"</definedName>
    <definedName name="IQ_EBT_EXCL_BR" hidden="1">"c381"</definedName>
    <definedName name="IQ_EBT_EXCL_FIN" hidden="1">"c382"</definedName>
    <definedName name="IQ_EBT_EXCL_INS" hidden="1">"c383"</definedName>
    <definedName name="IQ_EBT_EXCL_MARGIN" hidden="1">"c1462"</definedName>
    <definedName name="IQ_EBT_EXCL_REIT" hidden="1">"c384"</definedName>
    <definedName name="IQ_EBT_EXCL_UTI" hidden="1">"c385"</definedName>
    <definedName name="IQ_EBT_FIN" hidden="1">"c386"</definedName>
    <definedName name="IQ_EBT_INCL_MARGIN" hidden="1">"c387"</definedName>
    <definedName name="IQ_EBT_INS" hidden="1">"c388"</definedName>
    <definedName name="IQ_EBT_REIT" hidden="1">"c389"</definedName>
    <definedName name="IQ_EBT_UTI" hidden="1">"c390"</definedName>
    <definedName name="IQ_EFFECT_SPECIAL_CHARGE" hidden="1">"c1595"</definedName>
    <definedName name="IQ_EFFECT_TAX_RATE" hidden="1">"c1899"</definedName>
    <definedName name="IQ_EFFICIENCY_RATIO" hidden="1">"c391"</definedName>
    <definedName name="IQ_EMPLOYEES" hidden="1">"c392"</definedName>
    <definedName name="IQ_ENTERPRISE_VALUE" hidden="1">"c84"</definedName>
    <definedName name="IQ_EPS_10YR_ANN_GROWTH" hidden="1">"c393"</definedName>
    <definedName name="IQ_EPS_1YR_ANN_GROWTH" hidden="1">"c394"</definedName>
    <definedName name="IQ_EPS_2YR_ANN_GROWTH" hidden="1">"c395"</definedName>
    <definedName name="IQ_EPS_3YR_ANN_GROWTH" hidden="1">"c396"</definedName>
    <definedName name="IQ_EPS_5YR_ANN_GROWTH" hidden="1">"c397"</definedName>
    <definedName name="IQ_EPS_7YR_ANN_GROWTH" hidden="1">"c398"</definedName>
    <definedName name="IQ_EPS_ACT_OR_EST" hidden="1">"c2213"</definedName>
    <definedName name="IQ_EPS_EST" hidden="1">"c399"</definedName>
    <definedName name="IQ_EPS_GW_ACT_OR_EST" hidden="1">"c2223"</definedName>
    <definedName name="IQ_EPS_GW_EST" hidden="1">"c1737"</definedName>
    <definedName name="IQ_EPS_GW_HIGH_EST" hidden="1">"c1739"</definedName>
    <definedName name="IQ_EPS_GW_LOW_EST" hidden="1">"c1740"</definedName>
    <definedName name="IQ_EPS_GW_MEDIAN_EST" hidden="1">"c1738"</definedName>
    <definedName name="IQ_EPS_GW_NUM_EST" hidden="1">"c1741"</definedName>
    <definedName name="IQ_EPS_GW_STDDEV_EST" hidden="1">"c1742"</definedName>
    <definedName name="IQ_EPS_HIGH_EST" hidden="1">"c400"</definedName>
    <definedName name="IQ_EPS_LOW_EST" hidden="1">"c401"</definedName>
    <definedName name="IQ_EPS_MEDIAN_EST" hidden="1">"c1661"</definedName>
    <definedName name="IQ_EPS_NORM" hidden="1">"c1902"</definedName>
    <definedName name="IQ_EPS_NORM_EST" hidden="1">"c2226"</definedName>
    <definedName name="IQ_EPS_NORM_HIGH_EST" hidden="1">"c2228"</definedName>
    <definedName name="IQ_EPS_NORM_LOW_EST" hidden="1">"c2229"</definedName>
    <definedName name="IQ_EPS_NORM_MEDIAN_EST" hidden="1">"c2227"</definedName>
    <definedName name="IQ_EPS_NORM_NUM_EST" hidden="1">"c2230"</definedName>
    <definedName name="IQ_EPS_NORM_STDDEV_EST" hidden="1">"c2231"</definedName>
    <definedName name="IQ_EPS_NUM_EST" hidden="1">"c402"</definedName>
    <definedName name="IQ_EPS_REPORT_ACT_OR_EST" hidden="1">"c2224"</definedName>
    <definedName name="IQ_EPS_REPORTED_EST" hidden="1">"c1744"</definedName>
    <definedName name="IQ_EPS_REPORTED_HIGH_EST" hidden="1">"c1746"</definedName>
    <definedName name="IQ_EPS_REPORTED_LOW_EST" hidden="1">"c1747"</definedName>
    <definedName name="IQ_EPS_REPORTED_MEDIAN_EST" hidden="1">"c1745"</definedName>
    <definedName name="IQ_EPS_REPORTED_NUM_EST" hidden="1">"c1748"</definedName>
    <definedName name="IQ_EPS_REPORTED_STDDEV_EST" hidden="1">"c1749"</definedName>
    <definedName name="IQ_EPS_STDDEV_EST" hidden="1">"c403"</definedName>
    <definedName name="IQ_EQUITY_AFFIL" hidden="1">"c552"</definedName>
    <definedName name="IQ_EQUITY_METHOD" hidden="1">"c404"</definedName>
    <definedName name="IQ_EQV_OVER_BV" hidden="1">"c1596"</definedName>
    <definedName name="IQ_EQV_OVER_LTM_PRETAX_INC" hidden="1">"c739"</definedName>
    <definedName name="IQ_ESOP_DEBT" hidden="1">"c1597"</definedName>
    <definedName name="IQ_EST_ACT_CFPS" hidden="1">"c1673"</definedName>
    <definedName name="IQ_EST_ACT_DPS" hidden="1">"c1680"</definedName>
    <definedName name="IQ_EST_ACT_EBIT" hidden="1">"c1687"</definedName>
    <definedName name="IQ_EST_ACT_EBITDA" hidden="1">"c1664"</definedName>
    <definedName name="IQ_EST_ACT_EPS" hidden="1">"c1648"</definedName>
    <definedName name="IQ_EST_ACT_EPS_GW" hidden="1">"c1743"</definedName>
    <definedName name="IQ_EST_ACT_EPS_NORM" hidden="1">"c2232"</definedName>
    <definedName name="IQ_EST_ACT_EPS_REPORTED" hidden="1">"c1750"</definedName>
    <definedName name="IQ_EST_ACT_FFO" hidden="1">"c1666"</definedName>
    <definedName name="IQ_EST_ACT_NAV" hidden="1">"c1757"</definedName>
    <definedName name="IQ_EST_ACT_NI" hidden="1">"c1722"</definedName>
    <definedName name="IQ_EST_ACT_NI_GW" hidden="1">"c1729"</definedName>
    <definedName name="IQ_EST_ACT_NI_REPORTED" hidden="1">"c1736"</definedName>
    <definedName name="IQ_EST_ACT_OPER_INC" hidden="1">"c1694"</definedName>
    <definedName name="IQ_EST_ACT_PRETAX_GW_INC" hidden="1">"c1708"</definedName>
    <definedName name="IQ_EST_ACT_PRETAX_INC" hidden="1">"c1701"</definedName>
    <definedName name="IQ_EST_ACT_PRETAX_REPORT_INC" hidden="1">"c1715"</definedName>
    <definedName name="IQ_EST_ACT_REV" hidden="1">"c2113"</definedName>
    <definedName name="IQ_EST_CFPS_DIFF" hidden="1">"c1871"</definedName>
    <definedName name="IQ_EST_CFPS_GROWTH_1YR" hidden="1">"c1774"</definedName>
    <definedName name="IQ_EST_CFPS_GROWTH_2YR" hidden="1">"c1775"</definedName>
    <definedName name="IQ_EST_CFPS_GROWTH_Q_1YR" hidden="1">"c1776"</definedName>
    <definedName name="IQ_EST_CFPS_SEQ_GROWTH_Q" hidden="1">"c1777"</definedName>
    <definedName name="IQ_EST_CFPS_SURPRISE_PERCENT" hidden="1">"c1872"</definedName>
    <definedName name="IQ_EST_CURRENCY" hidden="1">"c2140"</definedName>
    <definedName name="IQ_EST_DATE" hidden="1">"c1634"</definedName>
    <definedName name="IQ_EST_DPS_DIFF" hidden="1">"c1873"</definedName>
    <definedName name="IQ_EST_DPS_GROWTH_1YR" hidden="1">"c1778"</definedName>
    <definedName name="IQ_EST_DPS_GROWTH_2YR" hidden="1">"c1779"</definedName>
    <definedName name="IQ_EST_DPS_GROWTH_Q_1YR" hidden="1">"c1780"</definedName>
    <definedName name="IQ_EST_DPS_SEQ_GROWTH_Q" hidden="1">"c1781"</definedName>
    <definedName name="IQ_EST_DPS_SURPRISE_PERCENT" hidden="1">"c1874"</definedName>
    <definedName name="IQ_EST_EBIT_DIFF" hidden="1">"c1875"</definedName>
    <definedName name="IQ_EST_EBIT_SURPRISE_PERCENT" hidden="1">"c1876"</definedName>
    <definedName name="IQ_EST_EBITDA_DIFF" hidden="1">"c1867"</definedName>
    <definedName name="IQ_EST_EBITDA_GROWTH_1YR" hidden="1">"c1766"</definedName>
    <definedName name="IQ_EST_EBITDA_GROWTH_2YR" hidden="1">"c1767"</definedName>
    <definedName name="IQ_EST_EBITDA_GROWTH_Q_1YR" hidden="1">"c1768"</definedName>
    <definedName name="IQ_EST_EBITDA_SEQ_GROWTH_Q" hidden="1">"c1769"</definedName>
    <definedName name="IQ_EST_EBITDA_SURPRISE_PERCENT" hidden="1">"c1868"</definedName>
    <definedName name="IQ_EST_EPS_DIFF" hidden="1">"c1864"</definedName>
    <definedName name="IQ_EST_EPS_GROWTH_1YR" hidden="1">"c1636"</definedName>
    <definedName name="IQ_EST_EPS_GROWTH_2YR" hidden="1">"c1637"</definedName>
    <definedName name="IQ_EST_EPS_GROWTH_5YR" hidden="1">"c1655"</definedName>
    <definedName name="IQ_EST_EPS_GROWTH_5YR_HIGH" hidden="1">"c1657"</definedName>
    <definedName name="IQ_EST_EPS_GROWTH_5YR_LOW" hidden="1">"c1658"</definedName>
    <definedName name="IQ_EST_EPS_GROWTH_5YR_MEDIAN" hidden="1">"c1656"</definedName>
    <definedName name="IQ_EST_EPS_GROWTH_5YR_NUM" hidden="1">"c1659"</definedName>
    <definedName name="IQ_EST_EPS_GROWTH_5YR_STDDEV" hidden="1">"c1660"</definedName>
    <definedName name="IQ_EST_EPS_GROWTH_Q_1YR" hidden="1">"c1641"</definedName>
    <definedName name="IQ_EST_EPS_GW_DIFF" hidden="1">"c1891"</definedName>
    <definedName name="IQ_EST_EPS_GW_SURPRISE_PERCENT" hidden="1">"c1892"</definedName>
    <definedName name="IQ_EST_EPS_NORM_DIFF" hidden="1">"c2247"</definedName>
    <definedName name="IQ_EST_EPS_NORM_SURPRISE_PERCENT" hidden="1">"c2248"</definedName>
    <definedName name="IQ_EST_EPS_REPORT_DIFF" hidden="1">"c1893"</definedName>
    <definedName name="IQ_EST_EPS_REPORT_SURPRISE_PERCENT" hidden="1">"c1894"</definedName>
    <definedName name="IQ_EST_EPS_SEQ_GROWTH_Q" hidden="1">"c1764"</definedName>
    <definedName name="IQ_EST_EPS_SURPRISE" hidden="1">"c1635"</definedName>
    <definedName name="IQ_EST_EPS_SURPRISE_PERCENT" hidden="1">"c1635"</definedName>
    <definedName name="IQ_EST_FFO_DIFF" hidden="1">"c1869"</definedName>
    <definedName name="IQ_EST_FFO_GROWTH_1YR" hidden="1">"c1770"</definedName>
    <definedName name="IQ_EST_FFO_GROWTH_2YR" hidden="1">"c1771"</definedName>
    <definedName name="IQ_EST_FFO_GROWTH_Q_1YR" hidden="1">"c1772"</definedName>
    <definedName name="IQ_EST_FFO_SEQ_GROWTH_Q" hidden="1">"c1773"</definedName>
    <definedName name="IQ_EST_FFO_SURPRISE_PERCENT" hidden="1">"c1870"</definedName>
    <definedName name="IQ_EST_NAV_DIFF" hidden="1">"c1895"</definedName>
    <definedName name="IQ_EST_NAV_SURPRISE_PERCENT" hidden="1">"c1896"</definedName>
    <definedName name="IQ_EST_NI_DIFF" hidden="1">"c1885"</definedName>
    <definedName name="IQ_EST_NI_GW_DIFF" hidden="1">"c1887"</definedName>
    <definedName name="IQ_EST_NI_GW_SURPRISE_PERCENT" hidden="1">"c1888"</definedName>
    <definedName name="IQ_EST_NI_REPORT_DIFF" hidden="1">"c1889"</definedName>
    <definedName name="IQ_EST_NI_REPORT_SURPRISE_PERCENT" hidden="1">"c1890"</definedName>
    <definedName name="IQ_EST_NI_SURPRISE_PERCENT" hidden="1">"c1886"</definedName>
    <definedName name="IQ_EST_NUM_BUY" hidden="1">"c1759"</definedName>
    <definedName name="IQ_EST_NUM_HOLD" hidden="1">"c1761"</definedName>
    <definedName name="IQ_EST_NUM_NO_OPINION" hidden="1">"c1758"</definedName>
    <definedName name="IQ_EST_NUM_OUTPERFORM" hidden="1">"c1760"</definedName>
    <definedName name="IQ_EST_NUM_SELL" hidden="1">"c1763"</definedName>
    <definedName name="IQ_EST_NUM_UNDERPERFORM" hidden="1">"c1762"</definedName>
    <definedName name="IQ_EST_OPER_INC_DIFF" hidden="1">"c1877"</definedName>
    <definedName name="IQ_EST_OPER_INC_SURPRISE_PERCENT" hidden="1">"c1878"</definedName>
    <definedName name="IQ_EST_PRE_TAX_DIFF" hidden="1">"c1879"</definedName>
    <definedName name="IQ_EST_PRE_TAX_GW_DIFF" hidden="1">"c1881"</definedName>
    <definedName name="IQ_EST_PRE_TAX_GW_SURPRISE_PERCENT" hidden="1">"c1882"</definedName>
    <definedName name="IQ_EST_PRE_TAX_REPORT_DIFF" hidden="1">"c1883"</definedName>
    <definedName name="IQ_EST_PRE_TAX_REPORT_SURPRISE_PERCENT" hidden="1">"c1884"</definedName>
    <definedName name="IQ_EST_PRE_TAX_SURPRISE_PERCENT" hidden="1">"c1880"</definedName>
    <definedName name="IQ_EST_REV_DIFF" hidden="1">"c1865"</definedName>
    <definedName name="IQ_EST_REV_GROWTH_1YR" hidden="1">"c1638"</definedName>
    <definedName name="IQ_EST_REV_GROWTH_2YR" hidden="1">"c1639"</definedName>
    <definedName name="IQ_EST_REV_GROWTH_Q_1YR" hidden="1">"c1640"</definedName>
    <definedName name="IQ_EST_REV_SEQ_GROWTH_Q" hidden="1">"c1765"</definedName>
    <definedName name="IQ_EST_REV_SURPRISE_PERCENT" hidden="1">"c1866"</definedName>
    <definedName name="IQ_EV_OVER_EMPLOYEE" hidden="1">"c1225"</definedName>
    <definedName name="IQ_EV_OVER_LTM_EBIT" hidden="1">"c1221"</definedName>
    <definedName name="IQ_EV_OVER_LTM_EBITDA" hidden="1">"c1223"</definedName>
    <definedName name="IQ_EV_OVER_LTM_REVENUE" hidden="1">"c1227"</definedName>
    <definedName name="IQ_EVAL_DATE" hidden="1">"c2180"</definedName>
    <definedName name="IQ_EXCHANGE" hidden="1">"c405"</definedName>
    <definedName name="IQ_EXERCISE_PRICE" hidden="1">"c406"</definedName>
    <definedName name="IQ_EXERCISED" hidden="1">"c406"</definedName>
    <definedName name="IQ_EXP_RETURN_PENSION_DOMESTIC" hidden="1">"c407"</definedName>
    <definedName name="IQ_EXP_RETURN_PENSION_FOREIGN" hidden="1">"c408"</definedName>
    <definedName name="IQ_EXPLORE_DRILL" hidden="1">"c409"</definedName>
    <definedName name="IQ_EXTRA_ACC_ITEMS" hidden="1">"c410"</definedName>
    <definedName name="IQ_EXTRA_ACC_ITEMS_BNK" hidden="1">"c411"</definedName>
    <definedName name="IQ_EXTRA_ACC_ITEMS_BR" hidden="1">"c412"</definedName>
    <definedName name="IQ_EXTRA_ACC_ITEMS_FIN" hidden="1">"c413"</definedName>
    <definedName name="IQ_EXTRA_ACC_ITEMS_INS" hidden="1">"c414"</definedName>
    <definedName name="IQ_EXTRA_ACC_ITEMS_REIT" hidden="1">"c415"</definedName>
    <definedName name="IQ_EXTRA_ACC_ITEMS_UTI" hidden="1">"c416"</definedName>
    <definedName name="IQ_EXTRA_ITEMS" hidden="1">"c413"</definedName>
    <definedName name="IQ_FDIC" hidden="1">"c417"</definedName>
    <definedName name="IQ_FEDFUNDS_SOLD" hidden="1">"c2256"</definedName>
    <definedName name="IQ_FFO" hidden="1">"c1574"</definedName>
    <definedName name="IQ_FFO_ACT_OR_EST" hidden="1">"c2216"</definedName>
    <definedName name="IQ_FFO_EST" hidden="1">"c418"</definedName>
    <definedName name="IQ_FFO_HIGH_EST" hidden="1">"c419"</definedName>
    <definedName name="IQ_FFO_LOW_EST" hidden="1">"c420"</definedName>
    <definedName name="IQ_FFO_MEDIAN_EST" hidden="1">"c1665"</definedName>
    <definedName name="IQ_FFO_NUM_EST" hidden="1">"c421"</definedName>
    <definedName name="IQ_FFO_STDDEV_EST" hidden="1">"c422"</definedName>
    <definedName name="IQ_FHLB_DEBT" hidden="1">"c423"</definedName>
    <definedName name="IQ_FHLB_DUE_CY" hidden="1">"c2080"</definedName>
    <definedName name="IQ_FHLB_DUE_CY1" hidden="1">"c2081"</definedName>
    <definedName name="IQ_FHLB_DUE_CY2" hidden="1">"c2082"</definedName>
    <definedName name="IQ_FHLB_DUE_CY3" hidden="1">"c2083"</definedName>
    <definedName name="IQ_FHLB_DUE_CY4" hidden="1">"c2084"</definedName>
    <definedName name="IQ_FHLB_DUE_NEXT_FIVE" hidden="1">"c2085"</definedName>
    <definedName name="IQ_FILING_CURRENCY" hidden="1">"c2129"</definedName>
    <definedName name="IQ_FILINGDATE_BS" hidden="1">"c424"</definedName>
    <definedName name="IQ_FILINGDATE_CF" hidden="1">"c425"</definedName>
    <definedName name="IQ_FILINGDATE_IS" hidden="1">"c426"</definedName>
    <definedName name="IQ_FILM_RIGHTS" hidden="1">"c2254"</definedName>
    <definedName name="IQ_FIN_DIV_ASSETS_CURRENT" hidden="1">"c427"</definedName>
    <definedName name="IQ_FIN_DIV_ASSETS_LT" hidden="1">"c428"</definedName>
    <definedName name="IQ_FIN_DIV_DEBT_CURRENT" hidden="1">"c429"</definedName>
    <definedName name="IQ_FIN_DIV_DEBT_LT" hidden="1">"c430"</definedName>
    <definedName name="IQ_FIN_DIV_EXP" hidden="1">"c431"</definedName>
    <definedName name="IQ_FIN_DIV_INT_EXP" hidden="1">"c432"</definedName>
    <definedName name="IQ_FIN_DIV_LIAB_CURRENT" hidden="1">"c433"</definedName>
    <definedName name="IQ_FIN_DIV_LIAB_LT" hidden="1">"c434"</definedName>
    <definedName name="IQ_FIN_DIV_LOANS_CURRENT" hidden="1">"c435"</definedName>
    <definedName name="IQ_FIN_DIV_LOANS_LT" hidden="1">"c436"</definedName>
    <definedName name="IQ_FIN_DIV_REV" hidden="1">"c437"</definedName>
    <definedName name="IQ_FINANCING_CASH" hidden="1">"c893"</definedName>
    <definedName name="IQ_FINANCING_CASH_SUPPL" hidden="1">"c899"</definedName>
    <definedName name="IQ_FINISHED_INV" hidden="1">"c438"</definedName>
    <definedName name="IQ_FIRST_INT_DATE" hidden="1">"c2186"</definedName>
    <definedName name="IQ_FIRST_YEAR_LIFE" hidden="1">"c439"</definedName>
    <definedName name="IQ_FIRST_YEAR_LIFE_PREM" hidden="1">"c2787"</definedName>
    <definedName name="IQ_FIRST_YEAR_PREM" hidden="1">"c2786"</definedName>
    <definedName name="IQ_FIRSTPRICINGDATE" hidden="1">"c3050"</definedName>
    <definedName name="IQ_FISCAL_Q" hidden="1">"c440"</definedName>
    <definedName name="IQ_FISCAL_Y" hidden="1">"c441"</definedName>
    <definedName name="IQ_FIVE_PERCENT_OWNER" hidden="1">"c442"</definedName>
    <definedName name="IQ_FIVEPERCENT_PERCENT" hidden="1">"c443"</definedName>
    <definedName name="IQ_FIVEPERCENT_SHARES" hidden="1">"c444"</definedName>
    <definedName name="IQ_FIXED_ASSET_TURNS" hidden="1">"c445"</definedName>
    <definedName name="IQ_FLOAT_PERCENT" hidden="1">"c1575"</definedName>
    <definedName name="IQ_FOREIGN_DEP_IB" hidden="1">"c446"</definedName>
    <definedName name="IQ_FOREIGN_DEP_NON_IB" hidden="1">"c447"</definedName>
    <definedName name="IQ_FOREIGN_EXCHANGE" hidden="1">"c451"</definedName>
    <definedName name="IQ_FOREIGN_LOANS" hidden="1">"c448"</definedName>
    <definedName name="IQ_FQ" hidden="1">500</definedName>
    <definedName name="IQ_FUEL" hidden="1">"c449"</definedName>
    <definedName name="IQ_FULL_TIME" hidden="1">"c450"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X" hidden="1">"c451"</definedName>
    <definedName name="IQ_FY" hidden="1">1000</definedName>
    <definedName name="IQ_GA_EXP" hidden="1">"c2241"</definedName>
    <definedName name="IQ_GAIN_ASSETS" hidden="1">"c452"</definedName>
    <definedName name="IQ_GAIN_ASSETS_BNK" hidden="1">"c453"</definedName>
    <definedName name="IQ_GAIN_ASSETS_BR" hidden="1">"c454"</definedName>
    <definedName name="IQ_GAIN_ASSETS_CF" hidden="1">"c455"</definedName>
    <definedName name="IQ_GAIN_ASSETS_CF_BNK" hidden="1">"c456"</definedName>
    <definedName name="IQ_GAIN_ASSETS_CF_BR" hidden="1">"c457"</definedName>
    <definedName name="IQ_GAIN_ASSETS_CF_FIN" hidden="1">"c458"</definedName>
    <definedName name="IQ_GAIN_ASSETS_CF_INS" hidden="1">"c459"</definedName>
    <definedName name="IQ_GAIN_ASSETS_CF_REIT" hidden="1">"c460"</definedName>
    <definedName name="IQ_GAIN_ASSETS_CF_UTI" hidden="1">"c461"</definedName>
    <definedName name="IQ_GAIN_ASSETS_FIN" hidden="1">"c462"</definedName>
    <definedName name="IQ_GAIN_ASSETS_INS" hidden="1">"c463"</definedName>
    <definedName name="IQ_GAIN_ASSETS_REIT" hidden="1">"c471"</definedName>
    <definedName name="IQ_GAIN_ASSETS_REV" hidden="1">"c472"</definedName>
    <definedName name="IQ_GAIN_ASSETS_REV_BNK" hidden="1">"c473"</definedName>
    <definedName name="IQ_GAIN_ASSETS_REV_BR" hidden="1">"c474"</definedName>
    <definedName name="IQ_GAIN_ASSETS_REV_FIN" hidden="1">"c475"</definedName>
    <definedName name="IQ_GAIN_ASSETS_REV_INS" hidden="1">"c476"</definedName>
    <definedName name="IQ_GAIN_ASSETS_REV_REIT" hidden="1">"c477"</definedName>
    <definedName name="IQ_GAIN_ASSETS_REV_UTI" hidden="1">"c478"</definedName>
    <definedName name="IQ_GAIN_ASSETS_UTI" hidden="1">"c479"</definedName>
    <definedName name="IQ_GAIN_INVEST" hidden="1">"c1463"</definedName>
    <definedName name="IQ_GAIN_INVEST_BNK" hidden="1">"c1582"</definedName>
    <definedName name="IQ_GAIN_INVEST_BR" hidden="1">"c1464"</definedName>
    <definedName name="IQ_GAIN_INVEST_CF" hidden="1">"c480"</definedName>
    <definedName name="IQ_GAIN_INVEST_CF_BNK" hidden="1">"c481"</definedName>
    <definedName name="IQ_GAIN_INVEST_CF_BR" hidden="1">"c482"</definedName>
    <definedName name="IQ_GAIN_INVEST_CF_FIN" hidden="1">"c483"</definedName>
    <definedName name="IQ_GAIN_INVEST_CF_INS" hidden="1">"c484"</definedName>
    <definedName name="IQ_GAIN_INVEST_CF_REIT" hidden="1">"c485"</definedName>
    <definedName name="IQ_GAIN_INVEST_CF_UTI" hidden="1">"c486"</definedName>
    <definedName name="IQ_GAIN_INVEST_FIN" hidden="1">"c1465"</definedName>
    <definedName name="IQ_GAIN_INVEST_INS" hidden="1">"c1466"</definedName>
    <definedName name="IQ_GAIN_INVEST_REIT" hidden="1">"c1467"</definedName>
    <definedName name="IQ_GAIN_INVEST_REV" hidden="1">"c494"</definedName>
    <definedName name="IQ_GAIN_INVEST_REV_BNK" hidden="1">"c495"</definedName>
    <definedName name="IQ_GAIN_INVEST_REV_BR" hidden="1">"c496"</definedName>
    <definedName name="IQ_GAIN_INVEST_REV_FIN" hidden="1">"c497"</definedName>
    <definedName name="IQ_GAIN_INVEST_REV_INS" hidden="1">"c498"</definedName>
    <definedName name="IQ_GAIN_INVEST_REV_REIT" hidden="1">"c499"</definedName>
    <definedName name="IQ_GAIN_INVEST_REV_UTI" hidden="1">"c500"</definedName>
    <definedName name="IQ_GAIN_INVEST_UTI" hidden="1">"c1468"</definedName>
    <definedName name="IQ_GAIN_LOANS_REC" hidden="1">"c501"</definedName>
    <definedName name="IQ_GAIN_LOANS_RECEIV" hidden="1">"c502"</definedName>
    <definedName name="IQ_GAIN_LOANS_RECEIV_REV_FIN" hidden="1">"c503"</definedName>
    <definedName name="IQ_GAIN_LOANS_REV" hidden="1">"c504"</definedName>
    <definedName name="IQ_GAIN_SALE_ASSETS" hidden="1">"c452"</definedName>
    <definedName name="IQ_GOODWILL_NET" hidden="1">"c530"</definedName>
    <definedName name="IQ_GP" hidden="1">"c511"</definedName>
    <definedName name="IQ_GP_10YR_ANN_GROWTH" hidden="1">"c512"</definedName>
    <definedName name="IQ_GP_1YR_ANN_GROWTH" hidden="1">"c513"</definedName>
    <definedName name="IQ_GP_2YR_ANN_GROWTH" hidden="1">"c514"</definedName>
    <definedName name="IQ_GP_3YR_ANN_GROWTH" hidden="1">"c515"</definedName>
    <definedName name="IQ_GP_5YR_ANN_GROWTH" hidden="1">"c516"</definedName>
    <definedName name="IQ_GP_7YR_ANN_GROWTH" hidden="1">"c517"</definedName>
    <definedName name="IQ_GPPE" hidden="1">"c518"</definedName>
    <definedName name="IQ_GROSS_AH_EARNED" hidden="1">"c2742"</definedName>
    <definedName name="IQ_GROSS_CLAIM_EXP_INCUR" hidden="1">"c2755"</definedName>
    <definedName name="IQ_GROSS_CLAIM_EXP_PAID" hidden="1">"c2758"</definedName>
    <definedName name="IQ_GROSS_CLAIM_EXP_RES" hidden="1">"c2752"</definedName>
    <definedName name="IQ_GROSS_DIVID" hidden="1">"c192"</definedName>
    <definedName name="IQ_GROSS_EARNED" hidden="1">"c2732"</definedName>
    <definedName name="IQ_GROSS_LIFE_EARNED" hidden="1">"c2737"</definedName>
    <definedName name="IQ_GROSS_LIFE_IN_FORCE" hidden="1">"c2767"</definedName>
    <definedName name="IQ_GROSS_LOANS" hidden="1">"c521"</definedName>
    <definedName name="IQ_GROSS_LOANS_10YR_ANN_GROWTH" hidden="1">"c522"</definedName>
    <definedName name="IQ_GROSS_LOANS_1YR_ANN_GROWTH" hidden="1">"c523"</definedName>
    <definedName name="IQ_GROSS_LOANS_2YR_ANN_GROWTH" hidden="1">"c524"</definedName>
    <definedName name="IQ_GROSS_LOANS_3YR_ANN_GROWTH" hidden="1">"c525"</definedName>
    <definedName name="IQ_GROSS_LOANS_5YR_ANN_GROWTH" hidden="1">"c526"</definedName>
    <definedName name="IQ_GROSS_LOANS_7YR_ANN_GROWTH" hidden="1">"c527"</definedName>
    <definedName name="IQ_GROSS_LOANS_TOTAL_DEPOSITS" hidden="1">"c528"</definedName>
    <definedName name="IQ_GROSS_MARGIN" hidden="1">"c529"</definedName>
    <definedName name="IQ_GROSS_PC_EARNED" hidden="1">"c2747"</definedName>
    <definedName name="IQ_GROSS_PROFIT" hidden="1">"c511"</definedName>
    <definedName name="IQ_GROSS_SPRD" hidden="1">"c2155"</definedName>
    <definedName name="IQ_GROSS_WRITTEN" hidden="1">"c2726"</definedName>
    <definedName name="IQ_GW" hidden="1">"c530"</definedName>
    <definedName name="IQ_GW_AMORT_BR" hidden="1">"c532"</definedName>
    <definedName name="IQ_GW_AMORT_FIN" hidden="1">"c540"</definedName>
    <definedName name="IQ_GW_AMORT_INS" hidden="1">"c541"</definedName>
    <definedName name="IQ_GW_AMORT_REIT" hidden="1">"c542"</definedName>
    <definedName name="IQ_GW_AMORT_UTI" hidden="1">"c543"</definedName>
    <definedName name="IQ_GW_INTAN_AMORT" hidden="1">"c1469"</definedName>
    <definedName name="IQ_GW_INTAN_AMORT_BNK" hidden="1">"c544"</definedName>
    <definedName name="IQ_GW_INTAN_AMORT_BR" hidden="1">"c1470"</definedName>
    <definedName name="IQ_GW_INTAN_AMORT_CF" hidden="1">"c1471"</definedName>
    <definedName name="IQ_GW_INTAN_AMORT_CF_BNK" hidden="1">"c1472"</definedName>
    <definedName name="IQ_GW_INTAN_AMORT_CF_BR" hidden="1">"c1473"</definedName>
    <definedName name="IQ_GW_INTAN_AMORT_CF_FIN" hidden="1">"c1474"</definedName>
    <definedName name="IQ_GW_INTAN_AMORT_CF_INS" hidden="1">"c1475"</definedName>
    <definedName name="IQ_GW_INTAN_AMORT_CF_REIT" hidden="1">"c1476"</definedName>
    <definedName name="IQ_GW_INTAN_AMORT_CF_UTI" hidden="1">"c1477"</definedName>
    <definedName name="IQ_GW_INTAN_AMORT_FIN" hidden="1">"c1478"</definedName>
    <definedName name="IQ_GW_INTAN_AMORT_INS" hidden="1">"c1479"</definedName>
    <definedName name="IQ_GW_INTAN_AMORT_REIT" hidden="1">"c1480"</definedName>
    <definedName name="IQ_GW_INTAN_AMORT_UTI" hidden="1">"c1481"</definedName>
    <definedName name="IQ_HIGH_TARGET_PRICE" hidden="1">"c1651"</definedName>
    <definedName name="IQ_HIGHPRICE" hidden="1">"c545"</definedName>
    <definedName name="IQ_HOMEOWNERS_WRITTEN" hidden="1">"c546"</definedName>
    <definedName name="IQ_IMPAIR_OIL" hidden="1">"c547"</definedName>
    <definedName name="IQ_IMPAIRMENT_GW" hidden="1">"c548"</definedName>
    <definedName name="IQ_IMPUT_OPER_LEASE_DEPR" hidden="1">"c2987"</definedName>
    <definedName name="IQ_IMPUT_OPER_LEASE_INT_EXP" hidden="1">"c2986"</definedName>
    <definedName name="IQ_INC_AFTER_TAX" hidden="1">"c1598"</definedName>
    <definedName name="IQ_INC_AVAIL_EXCL" hidden="1">"c789"</definedName>
    <definedName name="IQ_INC_AVAIL_INCL" hidden="1">"c791"</definedName>
    <definedName name="IQ_INC_BEFORE_TAX" hidden="1">"c386"</definedName>
    <definedName name="IQ_INC_EQUITY" hidden="1">"c549"</definedName>
    <definedName name="IQ_INC_EQUITY_BR" hidden="1">"c550"</definedName>
    <definedName name="IQ_INC_EQUITY_CF" hidden="1">"c551"</definedName>
    <definedName name="IQ_INC_EQUITY_FIN" hidden="1">"c552"</definedName>
    <definedName name="IQ_INC_EQUITY_INS" hidden="1">"c553"</definedName>
    <definedName name="IQ_INC_EQUITY_REC_BNK" hidden="1">"c554"</definedName>
    <definedName name="IQ_INC_EQUITY_REIT" hidden="1">"c555"</definedName>
    <definedName name="IQ_INC_EQUITY_REV_BNK" hidden="1">"c556"</definedName>
    <definedName name="IQ_INC_EQUITY_UTI" hidden="1">"c557"</definedName>
    <definedName name="IQ_INC_REAL_ESTATE_REC" hidden="1">"c558"</definedName>
    <definedName name="IQ_INC_REAL_ESTATE_REV" hidden="1">"c559"</definedName>
    <definedName name="IQ_INC_TAX" hidden="1">"c560"</definedName>
    <definedName name="IQ_INC_TAX_EXCL" hidden="1">"c1599"</definedName>
    <definedName name="IQ_INC_TAX_PAY_CURRENT" hidden="1">"c561"</definedName>
    <definedName name="IQ_INC_TRADE_ACT" hidden="1">"c562"</definedName>
    <definedName name="IQ_INS_ANNUITY_LIAB" hidden="1">"c563"</definedName>
    <definedName name="IQ_INS_ANNUITY_REV" hidden="1">"c2788"</definedName>
    <definedName name="IQ_INS_DIV_EXP" hidden="1">"c564"</definedName>
    <definedName name="IQ_INS_DIV_REV" hidden="1">"c565"</definedName>
    <definedName name="IQ_INS_IN_FORCE" hidden="1">"c566"</definedName>
    <definedName name="IQ_INS_LIAB" hidden="1">"c567"</definedName>
    <definedName name="IQ_INS_POLICY_EXP" hidden="1">"c568"</definedName>
    <definedName name="IQ_INS_REV" hidden="1">"c569"</definedName>
    <definedName name="IQ_INS_SETTLE" hidden="1">"c570"</definedName>
    <definedName name="IQ_INS_SETTLE_BNK" hidden="1">"c571"</definedName>
    <definedName name="IQ_INS_SETTLE_BR" hidden="1">"c572"</definedName>
    <definedName name="IQ_INS_SETTLE_FIN" hidden="1">"c573"</definedName>
    <definedName name="IQ_INS_SETTLE_INS" hidden="1">"c574"</definedName>
    <definedName name="IQ_INS_SETTLE_REIT" hidden="1">"c575"</definedName>
    <definedName name="IQ_INS_SETTLE_UTI" hidden="1">"c576"</definedName>
    <definedName name="IQ_INSIDER_3MTH_BOUGHT_PCT" hidden="1">"c1534"</definedName>
    <definedName name="IQ_INSIDER_3MTH_NET_PCT" hidden="1">"c1535"</definedName>
    <definedName name="IQ_INSIDER_3MTH_SOLD_PCT" hidden="1">"c1533"</definedName>
    <definedName name="IQ_INSIDER_6MTH_BOUGHT_PCT" hidden="1">"c1537"</definedName>
    <definedName name="IQ_INSIDER_6MTH_NET_PCT" hidden="1">"c1538"</definedName>
    <definedName name="IQ_INSIDER_6MTH_SOLD_PCT" hidden="1">"c1536"</definedName>
    <definedName name="IQ_INSIDER_OVER_TOTAL" hidden="1">"c1581"</definedName>
    <definedName name="IQ_INSIDER_OWNER" hidden="1">"c577"</definedName>
    <definedName name="IQ_INSIDER_PERCENT" hidden="1">"c578"</definedName>
    <definedName name="IQ_INSIDER_SHARES" hidden="1">"c579"</definedName>
    <definedName name="IQ_INSTITUTIONAL_OVER_TOTAL" hidden="1">"c1580"</definedName>
    <definedName name="IQ_INSTITUTIONAL_OWNER" hidden="1">"c580"</definedName>
    <definedName name="IQ_INSTITUTIONAL_PERCENT" hidden="1">"c581"</definedName>
    <definedName name="IQ_INSTITUTIONAL_SHARES" hidden="1">"c582"</definedName>
    <definedName name="IQ_INSUR_RECEIV" hidden="1">"c1600"</definedName>
    <definedName name="IQ_INT_BORROW" hidden="1">"c583"</definedName>
    <definedName name="IQ_INT_DEPOSITS" hidden="1">"c584"</definedName>
    <definedName name="IQ_INT_DIV_INC" hidden="1">"c585"</definedName>
    <definedName name="IQ_INT_EXP_BR" hidden="1">"c586"</definedName>
    <definedName name="IQ_INT_EXP_COVERAGE" hidden="1">"c587"</definedName>
    <definedName name="IQ_INT_EXP_FIN" hidden="1">"c588"</definedName>
    <definedName name="IQ_INT_EXP_INCL_CAP" hidden="1">"c2988"</definedName>
    <definedName name="IQ_INT_EXP_INS" hidden="1">"c589"</definedName>
    <definedName name="IQ_INT_EXP_LTD" hidden="1">"c2086"</definedName>
    <definedName name="IQ_INT_EXP_REIT" hidden="1">"c590"</definedName>
    <definedName name="IQ_INT_EXP_TOTAL" hidden="1">"c591"</definedName>
    <definedName name="IQ_INT_EXP_UTI" hidden="1">"c592"</definedName>
    <definedName name="IQ_INT_INC_BR" hidden="1">"c593"</definedName>
    <definedName name="IQ_INT_INC_FIN" hidden="1">"c594"</definedName>
    <definedName name="IQ_INT_INC_INVEST" hidden="1">"c595"</definedName>
    <definedName name="IQ_INT_INC_LOANS" hidden="1">"c596"</definedName>
    <definedName name="IQ_INT_INC_REIT" hidden="1">"c597"</definedName>
    <definedName name="IQ_INT_INC_TOTAL" hidden="1">"c598"</definedName>
    <definedName name="IQ_INT_INC_UTI" hidden="1">"c599"</definedName>
    <definedName name="IQ_INT_INV_INC" hidden="1">"c600"</definedName>
    <definedName name="IQ_INT_INV_INC_REIT" hidden="1">"c601"</definedName>
    <definedName name="IQ_INT_INV_INC_UTI" hidden="1">"c602"</definedName>
    <definedName name="IQ_INT_ON_BORROWING_COVERAGE" hidden="1">"c603"</definedName>
    <definedName name="IQ_INT_RATE_SPREAD" hidden="1">"c604"</definedName>
    <definedName name="IQ_INTANGIBLES_NET" hidden="1">"c907"</definedName>
    <definedName name="IQ_INTEREST_CASH_DEPOSITS" hidden="1">"c2255"</definedName>
    <definedName name="IQ_INTEREST_EXP" hidden="1">"c618"</definedName>
    <definedName name="IQ_INTEREST_EXP_NET" hidden="1">"c1450"</definedName>
    <definedName name="IQ_INTEREST_EXP_NON" hidden="1">"c618"</definedName>
    <definedName name="IQ_INTEREST_EXP_SUPPL" hidden="1">"c1460"</definedName>
    <definedName name="IQ_INTEREST_INC" hidden="1">"c769"</definedName>
    <definedName name="IQ_INTEREST_INC_NON" hidden="1">"c619"</definedName>
    <definedName name="IQ_INTEREST_INVEST_INC" hidden="1">"c619"</definedName>
    <definedName name="IQ_INV_10YR_ANN_GROWTH" hidden="1">"c1930"</definedName>
    <definedName name="IQ_INV_1YR_ANN_GROWTH" hidden="1">"c1925"</definedName>
    <definedName name="IQ_INV_2YR_ANN_GROWTH" hidden="1">"c1926"</definedName>
    <definedName name="IQ_INV_3YR_ANN_GROWTH" hidden="1">"c1927"</definedName>
    <definedName name="IQ_INV_5YR_ANN_GROWTH" hidden="1">"c1928"</definedName>
    <definedName name="IQ_INV_7YR_ANN_GROWTH" hidden="1">"c1929"</definedName>
    <definedName name="IQ_INV_BANKING_FEE" hidden="1">"c620"</definedName>
    <definedName name="IQ_INV_METHOD" hidden="1">"c621"</definedName>
    <definedName name="IQ_INVENTORY" hidden="1">"c622"</definedName>
    <definedName name="IQ_INVENTORY_TURNS" hidden="1">"c623"</definedName>
    <definedName name="IQ_INVENTORY_UTI" hidden="1">"c624"</definedName>
    <definedName name="IQ_INVEST_DEBT" hidden="1">"c625"</definedName>
    <definedName name="IQ_INVEST_EQUITY_PREF" hidden="1">"c626"</definedName>
    <definedName name="IQ_INVEST_FHLB" hidden="1">"c627"</definedName>
    <definedName name="IQ_INVEST_LOANS_CF" hidden="1">"c628"</definedName>
    <definedName name="IQ_INVEST_LOANS_CF_BNK" hidden="1">"c629"</definedName>
    <definedName name="IQ_INVEST_LOANS_CF_BR" hidden="1">"c630"</definedName>
    <definedName name="IQ_INVEST_LOANS_CF_FIN" hidden="1">"c631"</definedName>
    <definedName name="IQ_INVEST_LOANS_CF_INS" hidden="1">"c632"</definedName>
    <definedName name="IQ_INVEST_LOANS_CF_REIT" hidden="1">"c633"</definedName>
    <definedName name="IQ_INVEST_LOANS_CF_UTI" hidden="1">"c634"</definedName>
    <definedName name="IQ_INVEST_REAL_ESTATE" hidden="1">"c635"</definedName>
    <definedName name="IQ_INVEST_SECURITY" hidden="1">"c636"</definedName>
    <definedName name="IQ_INVEST_SECURITY_CF" hidden="1">"c637"</definedName>
    <definedName name="IQ_INVEST_SECURITY_CF_BNK" hidden="1">"c638"</definedName>
    <definedName name="IQ_INVEST_SECURITY_CF_BR" hidden="1">"c639"</definedName>
    <definedName name="IQ_INVEST_SECURITY_CF_FIN" hidden="1">"c640"</definedName>
    <definedName name="IQ_INVEST_SECURITY_CF_INS" hidden="1">"c641"</definedName>
    <definedName name="IQ_INVEST_SECURITY_CF_REIT" hidden="1">"c642"</definedName>
    <definedName name="IQ_INVEST_SECURITY_CF_UTI" hidden="1">"c643"</definedName>
    <definedName name="IQ_IPRD" hidden="1">"c644"</definedName>
    <definedName name="IQ_ISS_DEBT_NET" hidden="1">"c751"</definedName>
    <definedName name="IQ_ISS_STOCK_NET" hidden="1">"c1601"</definedName>
    <definedName name="IQ_ISSUE_CURRENCY" hidden="1">"c2156"</definedName>
    <definedName name="IQ_ISSUE_NAME" hidden="1">"c2142"</definedName>
    <definedName name="IQ_ISSUER" hidden="1">"c2143"</definedName>
    <definedName name="IQ_ISSUER_CIQID" hidden="1">"c2258"</definedName>
    <definedName name="IQ_ISSUER_PARENT" hidden="1">"c2144"</definedName>
    <definedName name="IQ_ISSUER_PARENT_CIQID" hidden="1">"c2260"</definedName>
    <definedName name="IQ_ISSUER_PARENT_TICKER" hidden="1">"c2259"</definedName>
    <definedName name="IQ_ISSUER_TICKER" hidden="1">"c2252"</definedName>
    <definedName name="IQ_JR_SUB_DEBT" hidden="1">"c2534"</definedName>
    <definedName name="IQ_JR_SUB_DEBT_EBITDA" hidden="1">"c2560"</definedName>
    <definedName name="IQ_JR_SUB_DEBT_EBITDA_CAPEX" hidden="1">"c2561"</definedName>
    <definedName name="IQ_JR_SUB_DEBT_PCT" hidden="1">"c2535"</definedName>
    <definedName name="IQ_LAND" hidden="1">"c645"</definedName>
    <definedName name="IQ_LAST_PMT_DATE" hidden="1">"c2188"</definedName>
    <definedName name="IQ_LAST_SPLIT_DATE" hidden="1">"c2095"</definedName>
    <definedName name="IQ_LAST_SPLIT_FACTOR" hidden="1">"c2093"</definedName>
    <definedName name="IQ_LASTPRICINGDATE" hidden="1">"c3051"</definedName>
    <definedName name="IQ_LASTSALEPRICE" hidden="1">"c646"</definedName>
    <definedName name="IQ_LASTSALEPRICE_DATE" hidden="1">"c2109"</definedName>
    <definedName name="IQ_LATESTK" hidden="1">1000</definedName>
    <definedName name="IQ_LATESTQ" hidden="1">500</definedName>
    <definedName name="IQ_LEGAL_SETTLE" hidden="1">"c647"</definedName>
    <definedName name="IQ_LEGAL_SETTLE_BNK" hidden="1">"c648"</definedName>
    <definedName name="IQ_LEGAL_SETTLE_BR" hidden="1">"c649"</definedName>
    <definedName name="IQ_LEGAL_SETTLE_FIN" hidden="1">"c650"</definedName>
    <definedName name="IQ_LEGAL_SETTLE_INS" hidden="1">"c651"</definedName>
    <definedName name="IQ_LEGAL_SETTLE_REIT" hidden="1">"c652"</definedName>
    <definedName name="IQ_LEGAL_SETTLE_UTI" hidden="1">"c653"</definedName>
    <definedName name="IQ_LEVERAGE_RATIO" hidden="1">"c654"</definedName>
    <definedName name="IQ_LEVERED_FCF" hidden="1">"c1907"</definedName>
    <definedName name="IQ_LFCF_10YR_ANN_GROWTH" hidden="1">"c1942"</definedName>
    <definedName name="IQ_LFCF_1YR_ANN_GROWTH" hidden="1">"c1937"</definedName>
    <definedName name="IQ_LFCF_2YR_ANN_GROWTH" hidden="1">"c1938"</definedName>
    <definedName name="IQ_LFCF_3YR_ANN_GROWTH" hidden="1">"c1939"</definedName>
    <definedName name="IQ_LFCF_5YR_ANN_GROWTH" hidden="1">"c1940"</definedName>
    <definedName name="IQ_LFCF_7YR_ANN_GROWTH" hidden="1">"c1941"</definedName>
    <definedName name="IQ_LFCF_MARGIN" hidden="1">"c1961"</definedName>
    <definedName name="IQ_LH_STATUTORY_SURPLUS" hidden="1">"c2771"</definedName>
    <definedName name="IQ_LICENSED_POPS" hidden="1">"c2123"</definedName>
    <definedName name="IQ_LIFE_EARNED" hidden="1">"c2739"</definedName>
    <definedName name="IQ_LIFOR" hidden="1">"c655"</definedName>
    <definedName name="IQ_LL" hidden="1">"c656"</definedName>
    <definedName name="IQ_LOAN_LEASE_RECEIV" hidden="1">"c657"</definedName>
    <definedName name="IQ_LOAN_LOSS" hidden="1">"c656"</definedName>
    <definedName name="IQ_LOAN_SERVICE_REV" hidden="1">"c658"</definedName>
    <definedName name="IQ_LOANS_CF" hidden="1">"c659"</definedName>
    <definedName name="IQ_LOANS_CF_BNK" hidden="1">"c660"</definedName>
    <definedName name="IQ_LOANS_CF_BR" hidden="1">"c661"</definedName>
    <definedName name="IQ_LOANS_CF_FIN" hidden="1">"c662"</definedName>
    <definedName name="IQ_LOANS_CF_INS" hidden="1">"c663"</definedName>
    <definedName name="IQ_LOANS_CF_REIT" hidden="1">"c664"</definedName>
    <definedName name="IQ_LOANS_CF_UTI" hidden="1">"c665"</definedName>
    <definedName name="IQ_LOANS_FOR_SALE" hidden="1">"c666"</definedName>
    <definedName name="IQ_LOANS_PAST_DUE" hidden="1">"c667"</definedName>
    <definedName name="IQ_LOANS_RECEIV_CURRENT" hidden="1">"c668"</definedName>
    <definedName name="IQ_LOANS_RECEIV_LT" hidden="1">"c669"</definedName>
    <definedName name="IQ_LOANS_RECEIV_LT_UTI" hidden="1">"c670"</definedName>
    <definedName name="IQ_LONG_TERM_DEBT" hidden="1">"c674"</definedName>
    <definedName name="IQ_LONG_TERM_DEBT_OVER_TOTAL_CAP" hidden="1">"c677"</definedName>
    <definedName name="IQ_LONG_TERM_GROWTH" hidden="1">"c671"</definedName>
    <definedName name="IQ_LONG_TERM_INV" hidden="1">"c697"</definedName>
    <definedName name="IQ_LOSS_LOSS_EXP" hidden="1">"c672"</definedName>
    <definedName name="IQ_LOSS_TO_NET_EARNED" hidden="1">"c2751"</definedName>
    <definedName name="IQ_LOW_TARGET_PRICE" hidden="1">"c1652"</definedName>
    <definedName name="IQ_LOWPRICE" hidden="1">"c673"</definedName>
    <definedName name="IQ_LT_DEBT" hidden="1">"c674"</definedName>
    <definedName name="IQ_LT_DEBT_BNK" hidden="1">"c675"</definedName>
    <definedName name="IQ_LT_DEBT_BR" hidden="1">"c676"</definedName>
    <definedName name="IQ_LT_DEBT_CAPITAL" hidden="1">"c677"</definedName>
    <definedName name="IQ_LT_DEBT_CAPITAL_LEASES" hidden="1">"c2542"</definedName>
    <definedName name="IQ_LT_DEBT_CAPITAL_LEASES_PCT" hidden="1">"c2543"</definedName>
    <definedName name="IQ_LT_DEBT_EQUITY" hidden="1">"c678"</definedName>
    <definedName name="IQ_LT_DEBT_FIN" hidden="1">"c679"</definedName>
    <definedName name="IQ_LT_DEBT_INS" hidden="1">"c680"</definedName>
    <definedName name="IQ_LT_DEBT_ISSUED" hidden="1">"c681"</definedName>
    <definedName name="IQ_LT_DEBT_ISSUED_BNK" hidden="1">"c682"</definedName>
    <definedName name="IQ_LT_DEBT_ISSUED_BR" hidden="1">"c683"</definedName>
    <definedName name="IQ_LT_DEBT_ISSUED_FIN" hidden="1">"c684"</definedName>
    <definedName name="IQ_LT_DEBT_ISSUED_INS" hidden="1">"c685"</definedName>
    <definedName name="IQ_LT_DEBT_ISSUED_REIT" hidden="1">"c686"</definedName>
    <definedName name="IQ_LT_DEBT_ISSUED_UTI" hidden="1">"c687"</definedName>
    <definedName name="IQ_LT_DEBT_REIT" hidden="1">"c688"</definedName>
    <definedName name="IQ_LT_DEBT_REPAID" hidden="1">"c689"</definedName>
    <definedName name="IQ_LT_DEBT_REPAID_BNK" hidden="1">"c690"</definedName>
    <definedName name="IQ_LT_DEBT_REPAID_BR" hidden="1">"c691"</definedName>
    <definedName name="IQ_LT_DEBT_REPAID_FIN" hidden="1">"c692"</definedName>
    <definedName name="IQ_LT_DEBT_REPAID_INS" hidden="1">"c693"</definedName>
    <definedName name="IQ_LT_DEBT_REPAID_REIT" hidden="1">"c694"</definedName>
    <definedName name="IQ_LT_DEBT_REPAID_UTI" hidden="1">"c695"</definedName>
    <definedName name="IQ_LT_DEBT_UTI" hidden="1">"c696"</definedName>
    <definedName name="IQ_LT_INVEST" hidden="1">"c697"</definedName>
    <definedName name="IQ_LT_INVEST_BR" hidden="1">"c698"</definedName>
    <definedName name="IQ_LT_INVEST_FIN" hidden="1">"c699"</definedName>
    <definedName name="IQ_LT_INVEST_REIT" hidden="1">"c700"</definedName>
    <definedName name="IQ_LT_INVEST_UTI" hidden="1">"c701"</definedName>
    <definedName name="IQ_LT_NOTE_RECEIV" hidden="1">"c1602"</definedName>
    <definedName name="IQ_LTD_DUE_AFTER_FIVE" hidden="1">"c704"</definedName>
    <definedName name="IQ_LTD_DUE_CY" hidden="1">"c705"</definedName>
    <definedName name="IQ_LTD_DUE_CY1" hidden="1">"c706"</definedName>
    <definedName name="IQ_LTD_DUE_CY2" hidden="1">"c707"</definedName>
    <definedName name="IQ_LTD_DUE_CY3" hidden="1">"c708"</definedName>
    <definedName name="IQ_LTD_DUE_CY4" hidden="1">"c709"</definedName>
    <definedName name="IQ_LTD_DUE_NEXT_FIVE" hidden="1">"c710"</definedName>
    <definedName name="IQ_LTM" hidden="1">2000</definedName>
    <definedName name="IQ_LTM_REVENUE_OVER_EMPLOYEES" hidden="1">"c1304"</definedName>
    <definedName name="IQ_MACHINERY" hidden="1">"c711"</definedName>
    <definedName name="IQ_MAINT_CAPEX" hidden="1">"c2947"</definedName>
    <definedName name="IQ_MAINT_REPAIR" hidden="1">"c2087"</definedName>
    <definedName name="IQ_MAKE_WHOLE_END_DATE" hidden="1">"c2493"</definedName>
    <definedName name="IQ_MAKE_WHOLE_SPREAD" hidden="1">"c2494"</definedName>
    <definedName name="IQ_MAKE_WHOLE_START_DATE" hidden="1">"c2492"</definedName>
    <definedName name="IQ_MARKET_CAP_LFCF" hidden="1">"c2209"</definedName>
    <definedName name="IQ_MARKETCAP" hidden="1">"c712"</definedName>
    <definedName name="IQ_MARKETING" hidden="1">"c2239"</definedName>
    <definedName name="IQ_MATURITY_DATE" hidden="1">"c2146"</definedName>
    <definedName name="IQ_MC_RATIO" hidden="1">"c2783"</definedName>
    <definedName name="IQ_MC_STATUTORY_SURPLUS" hidden="1">"c2772"</definedName>
    <definedName name="IQ_MEDIAN_TARGET_PRICE" hidden="1">"c1650"</definedName>
    <definedName name="IQ_MERGER" hidden="1">"c713"</definedName>
    <definedName name="IQ_MERGER_BNK" hidden="1">"c714"</definedName>
    <definedName name="IQ_MERGER_BR" hidden="1">"c715"</definedName>
    <definedName name="IQ_MERGER_FIN" hidden="1">"c716"</definedName>
    <definedName name="IQ_MERGER_INS" hidden="1">"c717"</definedName>
    <definedName name="IQ_MERGER_REIT" hidden="1">"c718"</definedName>
    <definedName name="IQ_MERGER_RESTRUCTURE" hidden="1">"c719"</definedName>
    <definedName name="IQ_MERGER_RESTRUCTURE_BNK" hidden="1">"c720"</definedName>
    <definedName name="IQ_MERGER_RESTRUCTURE_BR" hidden="1">"c721"</definedName>
    <definedName name="IQ_MERGER_RESTRUCTURE_FIN" hidden="1">"c722"</definedName>
    <definedName name="IQ_MERGER_RESTRUCTURE_INS" hidden="1">"c723"</definedName>
    <definedName name="IQ_MERGER_RESTRUCTURE_REIT" hidden="1">"c724"</definedName>
    <definedName name="IQ_MERGER_RESTRUCTURE_UTI" hidden="1">"c725"</definedName>
    <definedName name="IQ_MERGER_UTI" hidden="1">"c726"</definedName>
    <definedName name="IQ_MINORITY_INTEREST" hidden="1">"c727"</definedName>
    <definedName name="IQ_MINORITY_INTEREST_BNK" hidden="1">"c728"</definedName>
    <definedName name="IQ_MINORITY_INTEREST_BR" hidden="1">"c729"</definedName>
    <definedName name="IQ_MINORITY_INTEREST_CF" hidden="1">"c730"</definedName>
    <definedName name="IQ_MINORITY_INTEREST_FIN" hidden="1">"c731"</definedName>
    <definedName name="IQ_MINORITY_INTEREST_INS" hidden="1">"c732"</definedName>
    <definedName name="IQ_MINORITY_INTEREST_IS" hidden="1">"c733"</definedName>
    <definedName name="IQ_MINORITY_INTEREST_REIT" hidden="1">"c734"</definedName>
    <definedName name="IQ_MINORITY_INTEREST_TOTAL" hidden="1">"c1905"</definedName>
    <definedName name="IQ_MINORITY_INTEREST_UTI" hidden="1">"c735"</definedName>
    <definedName name="IQ_MISC_ADJUST_CF" hidden="1">"c736"</definedName>
    <definedName name="IQ_MISC_EARN_ADJ" hidden="1">"c1603"</definedName>
    <definedName name="IQ_MKTCAP_EBT_EXCL" hidden="1">"c737"</definedName>
    <definedName name="IQ_MKTCAP_EBT_EXCL_AVG" hidden="1">"c738"</definedName>
    <definedName name="IQ_MKTCAP_EBT_INCL_AVG" hidden="1">"c739"</definedName>
    <definedName name="IQ_MKTCAP_TOTAL_REV" hidden="1">"c740"</definedName>
    <definedName name="IQ_MKTCAP_TOTAL_REV_AVG" hidden="1">"c741"</definedName>
    <definedName name="IQ_MKTCAP_TOTAL_REV_FWD" hidden="1">"c742"</definedName>
    <definedName name="IQ_MM_ACCOUNT" hidden="1">"c743"</definedName>
    <definedName name="IQ_MORT_BANK_ACT" hidden="1">"c744"</definedName>
    <definedName name="IQ_MORT_BANKING_FEE" hidden="1">"c745"</definedName>
    <definedName name="IQ_MORT_INT_INC" hidden="1">"c746"</definedName>
    <definedName name="IQ_MORT_LOANS" hidden="1">"c747"</definedName>
    <definedName name="IQ_MORT_SECURITY" hidden="1">"c748"</definedName>
    <definedName name="IQ_MORTGAGE_SERV_RIGHTS" hidden="1">"c2242"</definedName>
    <definedName name="IQ_NAV_ACT_OR_EST" hidden="1">"c2225"</definedName>
    <definedName name="IQ_NAV_EST" hidden="1">"c1751"</definedName>
    <definedName name="IQ_NAV_HIGH_EST" hidden="1">"c1753"</definedName>
    <definedName name="IQ_NAV_LOW_EST" hidden="1">"c1754"</definedName>
    <definedName name="IQ_NAV_MEDIAN_EST" hidden="1">"c1752"</definedName>
    <definedName name="IQ_NAV_NUM_EST" hidden="1">"c1755"</definedName>
    <definedName name="IQ_NAV_STDDEV_EST" hidden="1">"c1756"</definedName>
    <definedName name="IQ_NET_CHANGE" hidden="1">"c749"</definedName>
    <definedName name="IQ_NET_CLAIM_EXP_INCUR" hidden="1">"c2757"</definedName>
    <definedName name="IQ_NET_CLAIM_EXP_INCUR_CY" hidden="1">"c2761"</definedName>
    <definedName name="IQ_NET_CLAIM_EXP_INCUR_PY" hidden="1">"c2762"</definedName>
    <definedName name="IQ_NET_CLAIM_EXP_PAID" hidden="1">"c2760"</definedName>
    <definedName name="IQ_NET_CLAIM_EXP_PAID_CY" hidden="1">"c2763"</definedName>
    <definedName name="IQ_NET_CLAIM_EXP_PAID_PY" hidden="1">"c2764"</definedName>
    <definedName name="IQ_NET_CLAIM_EXP_RES" hidden="1">"c2754"</definedName>
    <definedName name="IQ_NET_DEBT" hidden="1">"c1584"</definedName>
    <definedName name="IQ_NET_DEBT_EBITDA" hidden="1">"c750"</definedName>
    <definedName name="IQ_NET_DEBT_EBITDA_CAPEX" hidden="1">"c2949"</definedName>
    <definedName name="IQ_NET_DEBT_ISSUED" hidden="1">"c751"</definedName>
    <definedName name="IQ_NET_DEBT_ISSUED_BNK" hidden="1">"c752"</definedName>
    <definedName name="IQ_NET_DEBT_ISSUED_BR" hidden="1">"c753"</definedName>
    <definedName name="IQ_NET_DEBT_ISSUED_FIN" hidden="1">"c754"</definedName>
    <definedName name="IQ_NET_DEBT_ISSUED_INS" hidden="1">"c755"</definedName>
    <definedName name="IQ_NET_DEBT_ISSUED_REIT" hidden="1">"c756"</definedName>
    <definedName name="IQ_NET_DEBT_ISSUED_UTI" hidden="1">"c757"</definedName>
    <definedName name="IQ_NET_EARNED" hidden="1">"c2734"</definedName>
    <definedName name="IQ_NET_INC" hidden="1">"c781"</definedName>
    <definedName name="IQ_NET_INC_BEFORE" hidden="1">"c344"</definedName>
    <definedName name="IQ_NET_INC_CF" hidden="1">"c793"</definedName>
    <definedName name="IQ_NET_INC_MARGIN" hidden="1">"c794"</definedName>
    <definedName name="IQ_NET_INT_INC_10YR_ANN_GROWTH" hidden="1">"c758"</definedName>
    <definedName name="IQ_NET_INT_INC_1YR_ANN_GROWTH" hidden="1">"c759"</definedName>
    <definedName name="IQ_NET_INT_INC_2YR_ANN_GROWTH" hidden="1">"c760"</definedName>
    <definedName name="IQ_NET_INT_INC_3YR_ANN_GROWTH" hidden="1">"c761"</definedName>
    <definedName name="IQ_NET_INT_INC_5YR_ANN_GROWTH" hidden="1">"c762"</definedName>
    <definedName name="IQ_NET_INT_INC_7YR_ANN_GROWTH" hidden="1">"c763"</definedName>
    <definedName name="IQ_NET_INT_INC_BNK" hidden="1">"c764"</definedName>
    <definedName name="IQ_NET_INT_INC_BR" hidden="1">"c765"</definedName>
    <definedName name="IQ_NET_INT_INC_FIN" hidden="1">"c766"</definedName>
    <definedName name="IQ_NET_INT_INC_TOTAL_REV" hidden="1">"c767"</definedName>
    <definedName name="IQ_NET_INT_MARGIN" hidden="1">"c768"</definedName>
    <definedName name="IQ_NET_INTEREST_EXP" hidden="1">"c769"</definedName>
    <definedName name="IQ_NET_INTEREST_EXP_REIT" hidden="1">"c770"</definedName>
    <definedName name="IQ_NET_INTEREST_EXP_UTI" hidden="1">"c771"</definedName>
    <definedName name="IQ_NET_INTEREST_INC" hidden="1">"c764"</definedName>
    <definedName name="IQ_NET_INTEREST_INC_AFTER_LL" hidden="1">"c1604"</definedName>
    <definedName name="IQ_NET_LIFE_INS_IN_FORCE" hidden="1">"c2769"</definedName>
    <definedName name="IQ_NET_LOANS" hidden="1">"c772"</definedName>
    <definedName name="IQ_NET_LOANS_10YR_ANN_GROWTH" hidden="1">"c773"</definedName>
    <definedName name="IQ_NET_LOANS_1YR_ANN_GROWTH" hidden="1">"c774"</definedName>
    <definedName name="IQ_NET_LOANS_2YR_ANN_GROWTH" hidden="1">"c775"</definedName>
    <definedName name="IQ_NET_LOANS_3YR_ANN_GROWTH" hidden="1">"c776"</definedName>
    <definedName name="IQ_NET_LOANS_5YR_ANN_GROWTH" hidden="1">"c777"</definedName>
    <definedName name="IQ_NET_LOANS_7YR_ANN_GROWTH" hidden="1">"c778"</definedName>
    <definedName name="IQ_NET_LOANS_TOTAL_DEPOSITS" hidden="1">"c779"</definedName>
    <definedName name="IQ_NET_RENTAL_EXP_FN" hidden="1">"c780"</definedName>
    <definedName name="IQ_NET_TO_GROSS_EARNED" hidden="1">"c2750"</definedName>
    <definedName name="IQ_NET_TO_GROSS_WRITTEN" hidden="1">"c2729"</definedName>
    <definedName name="IQ_NET_WRITTEN" hidden="1">"c2728"</definedName>
    <definedName name="IQ_NEW_PREM" hidden="1">"c2785"</definedName>
    <definedName name="IQ_NEXT_CALL_DATE" hidden="1">"c2198"</definedName>
    <definedName name="IQ_NEXT_CALL_PRICE" hidden="1">"c2199"</definedName>
    <definedName name="IQ_NEXT_INT_DATE" hidden="1">"c2187"</definedName>
    <definedName name="IQ_NEXT_PUT_DATE" hidden="1">"c2200"</definedName>
    <definedName name="IQ_NEXT_PUT_PRICE" hidden="1">"c2201"</definedName>
    <definedName name="IQ_NEXT_SINK_FUND_AMOUNT" hidden="1">"c2490"</definedName>
    <definedName name="IQ_NEXT_SINK_FUND_DATE" hidden="1">"c2489"</definedName>
    <definedName name="IQ_NEXT_SINK_FUND_PRICE" hidden="1">"c2491"</definedName>
    <definedName name="IQ_NI" hidden="1">"c781"</definedName>
    <definedName name="IQ_NI_10YR_ANN_GROWTH" hidden="1">"c782"</definedName>
    <definedName name="IQ_NI_1YR_ANN_GROWTH" hidden="1">"c783"</definedName>
    <definedName name="IQ_NI_2YR_ANN_GROWTH" hidden="1">"c784"</definedName>
    <definedName name="IQ_NI_3YR_ANN_GROWTH" hidden="1">"c785"</definedName>
    <definedName name="IQ_NI_5YR_ANN_GROWTH" hidden="1">"c786"</definedName>
    <definedName name="IQ_NI_7YR_ANN_GROWTH" hidden="1">"c787"</definedName>
    <definedName name="IQ_NI_ACT_OR_EST" hidden="1">"c2222"</definedName>
    <definedName name="IQ_NI_AFTER_CAPITALIZED" hidden="1">"c788"</definedName>
    <definedName name="IQ_NI_AVAIL_EXCL" hidden="1">"c789"</definedName>
    <definedName name="IQ_NI_AVAIL_EXCL_MARGIN" hidden="1">"c790"</definedName>
    <definedName name="IQ_NI_AVAIL_INCL" hidden="1">"c791"</definedName>
    <definedName name="IQ_NI_BEFORE_CAPITALIZED" hidden="1">"c792"</definedName>
    <definedName name="IQ_NI_CF" hidden="1">"c793"</definedName>
    <definedName name="IQ_NI_EST" hidden="1">"c1716"</definedName>
    <definedName name="IQ_NI_GW_EST" hidden="1">"c1723"</definedName>
    <definedName name="IQ_NI_GW_HIGH_EST" hidden="1">"c1725"</definedName>
    <definedName name="IQ_NI_GW_LOW_EST" hidden="1">"c1726"</definedName>
    <definedName name="IQ_NI_GW_MEDIAN_EST" hidden="1">"c1724"</definedName>
    <definedName name="IQ_NI_GW_NUM_EST" hidden="1">"c1727"</definedName>
    <definedName name="IQ_NI_GW_STDDEV_EST" hidden="1">"c1728"</definedName>
    <definedName name="IQ_NI_HIGH_EST" hidden="1">"c1718"</definedName>
    <definedName name="IQ_NI_LOW_EST" hidden="1">"c1719"</definedName>
    <definedName name="IQ_NI_MARGIN" hidden="1">"c794"</definedName>
    <definedName name="IQ_NI_MEDIAN_EST" hidden="1">"c1717"</definedName>
    <definedName name="IQ_NI_NORM" hidden="1">"c1901"</definedName>
    <definedName name="IQ_NI_NORM_10YR_ANN_GROWTH" hidden="1">"c1960"</definedName>
    <definedName name="IQ_NI_NORM_1YR_ANN_GROWTH" hidden="1">"c1955"</definedName>
    <definedName name="IQ_NI_NORM_2YR_ANN_GROWTH" hidden="1">"c1956"</definedName>
    <definedName name="IQ_NI_NORM_3YR_ANN_GROWTH" hidden="1">"c1957"</definedName>
    <definedName name="IQ_NI_NORM_5YR_ANN_GROWTH" hidden="1">"c1958"</definedName>
    <definedName name="IQ_NI_NORM_7YR_ANN_GROWTH" hidden="1">"c1959"</definedName>
    <definedName name="IQ_NI_NORM_MARGIN" hidden="1">"c1964"</definedName>
    <definedName name="IQ_NI_NUM_EST" hidden="1">"c1720"</definedName>
    <definedName name="IQ_NI_REPORTED_EST" hidden="1">"c1730"</definedName>
    <definedName name="IQ_NI_REPORTED_HIGH_EST" hidden="1">"c1732"</definedName>
    <definedName name="IQ_NI_REPORTED_LOW_EST" hidden="1">"c1733"</definedName>
    <definedName name="IQ_NI_REPORTED_MEDIAN_EST" hidden="1">"c1731"</definedName>
    <definedName name="IQ_NI_REPORTED_NUM_EST" hidden="1">"c1734"</definedName>
    <definedName name="IQ_NI_REPORTED_STDDEV_EST" hidden="1">"c1735"</definedName>
    <definedName name="IQ_NI_SFAS" hidden="1">"c795"</definedName>
    <definedName name="IQ_NI_STDDEV_EST" hidden="1">"c1721"</definedName>
    <definedName name="IQ_NON_ACCRUAL_LOANS" hidden="1">"c796"</definedName>
    <definedName name="IQ_NON_CASH" hidden="1">"c797"</definedName>
    <definedName name="IQ_NON_CASH_ITEMS" hidden="1">"c797"</definedName>
    <definedName name="IQ_NON_INS_EXP" hidden="1">"c798"</definedName>
    <definedName name="IQ_NON_INS_REV" hidden="1">"c799"</definedName>
    <definedName name="IQ_NON_INT_BEAR_CD" hidden="1">"c800"</definedName>
    <definedName name="IQ_NON_INT_EXP" hidden="1">"c801"</definedName>
    <definedName name="IQ_NON_INT_INC" hidden="1">"c802"</definedName>
    <definedName name="IQ_NON_INT_INC_10YR_ANN_GROWTH" hidden="1">"c803"</definedName>
    <definedName name="IQ_NON_INT_INC_1YR_ANN_GROWTH" hidden="1">"c804"</definedName>
    <definedName name="IQ_NON_INT_INC_2YR_ANN_GROWTH" hidden="1">"c805"</definedName>
    <definedName name="IQ_NON_INT_INC_3YR_ANN_GROWTH" hidden="1">"c806"</definedName>
    <definedName name="IQ_NON_INT_INC_5YR_ANN_GROWTH" hidden="1">"c807"</definedName>
    <definedName name="IQ_NON_INT_INC_7YR_ANN_GROWTH" hidden="1">"c808"</definedName>
    <definedName name="IQ_NON_INTEREST_EXP" hidden="1">"c801"</definedName>
    <definedName name="IQ_NON_INTEREST_INC" hidden="1">"c802"</definedName>
    <definedName name="IQ_NON_OPER_EXP" hidden="1">"c809"</definedName>
    <definedName name="IQ_NON_OPER_INC" hidden="1">"c810"</definedName>
    <definedName name="IQ_NON_PERF_ASSETS_10YR_ANN_GROWTH" hidden="1">"c811"</definedName>
    <definedName name="IQ_NON_PERF_ASSETS_1YR_ANN_GROWTH" hidden="1">"c812"</definedName>
    <definedName name="IQ_NON_PERF_ASSETS_2YR_ANN_GROWTH" hidden="1">"c813"</definedName>
    <definedName name="IQ_NON_PERF_ASSETS_3YR_ANN_GROWTH" hidden="1">"c814"</definedName>
    <definedName name="IQ_NON_PERF_ASSETS_5YR_ANN_GROWTH" hidden="1">"c815"</definedName>
    <definedName name="IQ_NON_PERF_ASSETS_7YR_ANN_GROWTH" hidden="1">"c816"</definedName>
    <definedName name="IQ_NON_PERF_ASSETS_TOTAL_ASSETS" hidden="1">"c817"</definedName>
    <definedName name="IQ_NON_PERF_LOANS_10YR_ANN_GROWTH" hidden="1">"c818"</definedName>
    <definedName name="IQ_NON_PERF_LOANS_1YR_ANN_GROWTH" hidden="1">"c819"</definedName>
    <definedName name="IQ_NON_PERF_LOANS_2YR_ANN_GROWTH" hidden="1">"c820"</definedName>
    <definedName name="IQ_NON_PERF_LOANS_3YR_ANN_GROWTH" hidden="1">"c821"</definedName>
    <definedName name="IQ_NON_PERF_LOANS_5YR_ANN_GROWTH" hidden="1">"c822"</definedName>
    <definedName name="IQ_NON_PERF_LOANS_7YR_ANN_GROWTH" hidden="1">"c823"</definedName>
    <definedName name="IQ_NON_PERF_LOANS_TOTAL_ASSETS" hidden="1">"c824"</definedName>
    <definedName name="IQ_NON_PERF_LOANS_TOTAL_LOANS" hidden="1">"c825"</definedName>
    <definedName name="IQ_NON_PERFORMING_ASSETS" hidden="1">"c826"</definedName>
    <definedName name="IQ_NON_PERFORMING_LOANS" hidden="1">"c827"</definedName>
    <definedName name="IQ_NONCASH_PENSION_EXP" hidden="1">"c3000"</definedName>
    <definedName name="IQ_NONRECOURSE_DEBT" hidden="1">"c2550"</definedName>
    <definedName name="IQ_NONRECOURSE_DEBT_PCT" hidden="1">"c2551"</definedName>
    <definedName name="IQ_NONUTIL_REV" hidden="1">"c2089"</definedName>
    <definedName name="IQ_NORM_EPS_ACT_OR_EST" hidden="1">"c2249"</definedName>
    <definedName name="IQ_NORMAL_INC_AFTER" hidden="1">"c1605"</definedName>
    <definedName name="IQ_NORMAL_INC_AVAIL" hidden="1">"c1606"</definedName>
    <definedName name="IQ_NORMAL_INC_BEFORE" hidden="1">"c1607"</definedName>
    <definedName name="IQ_NOTES_PAY" hidden="1">"c1176"</definedName>
    <definedName name="IQ_NOW_ACCOUNT" hidden="1">"c828"</definedName>
    <definedName name="IQ_NPPE" hidden="1">"c829"</definedName>
    <definedName name="IQ_NPPE_10YR_ANN_GROWTH" hidden="1">"c830"</definedName>
    <definedName name="IQ_NPPE_1YR_ANN_GROWTH" hidden="1">"c831"</definedName>
    <definedName name="IQ_NPPE_2YR_ANN_GROWTH" hidden="1">"c832"</definedName>
    <definedName name="IQ_NPPE_3YR_ANN_GROWTH" hidden="1">"c833"</definedName>
    <definedName name="IQ_NPPE_5YR_ANN_GROWTH" hidden="1">"c834"</definedName>
    <definedName name="IQ_NPPE_7YR_ANN_GROWTH" hidden="1">"c835"</definedName>
    <definedName name="IQ_NTM" hidden="1">6000</definedName>
    <definedName name="IQ_NUKE" hidden="1">"c836"</definedName>
    <definedName name="IQ_NUKE_CF" hidden="1">"c837"</definedName>
    <definedName name="IQ_NUKE_CONTR" hidden="1">"c838"</definedName>
    <definedName name="IQ_NUM_BRANCHES" hidden="1">"c2088"</definedName>
    <definedName name="IQ_NUMBER_ADRHOLDERS" hidden="1">"c1970"</definedName>
    <definedName name="IQ_NUMBER_DAYS" hidden="1">"c1904"</definedName>
    <definedName name="IQ_NUMBER_SHAREHOLDERS" hidden="1">"c1967"</definedName>
    <definedName name="IQ_NUMBER_SHAREHOLDERS_CLASSA" hidden="1">"c1968"</definedName>
    <definedName name="IQ_NUMBER_SHAREHOLDERS_OTHER" hidden="1">"c1969"</definedName>
    <definedName name="IQ_OCCUPY_EXP" hidden="1">"c839"</definedName>
    <definedName name="IQ_OFFER_AMOUNT" hidden="1">"c2152"</definedName>
    <definedName name="IQ_OFFER_COUPON" hidden="1">"c2147"</definedName>
    <definedName name="IQ_OFFER_COUPON_TYPE" hidden="1">"c2148"</definedName>
    <definedName name="IQ_OFFER_DATE" hidden="1">"c2149"</definedName>
    <definedName name="IQ_OFFER_PRICE" hidden="1">"c2150"</definedName>
    <definedName name="IQ_OFFER_YIELD" hidden="1">"c2151"</definedName>
    <definedName name="IQ_OG_10DISC" hidden="1">"c1998"</definedName>
    <definedName name="IQ_OG_10DISC_GAS" hidden="1">"c2018"</definedName>
    <definedName name="IQ_OG_10DISC_OIL" hidden="1">"c2008"</definedName>
    <definedName name="IQ_OG_ACQ_COST_PROVED" hidden="1">"c1975"</definedName>
    <definedName name="IQ_OG_ACQ_COST_PROVED_GAS" hidden="1">"c1987"</definedName>
    <definedName name="IQ_OG_ACQ_COST_PROVED_OIL" hidden="1">"c1981"</definedName>
    <definedName name="IQ_OG_ACQ_COST_UNPROVED" hidden="1">"c1976"</definedName>
    <definedName name="IQ_OG_ACQ_COST_UNPROVED_GAS" hidden="1">"c1988"</definedName>
    <definedName name="IQ_OG_ACQ_COST_UNPROVED_OIL" hidden="1">"c1982"</definedName>
    <definedName name="IQ_OG_AVG_DAILY_PROD_GAS" hidden="1">"c2910"</definedName>
    <definedName name="IQ_OG_AVG_DAILY_PROD_NGL" hidden="1">"c2911"</definedName>
    <definedName name="IQ_OG_AVG_DAILY_PROD_OIL" hidden="1">"c2909"</definedName>
    <definedName name="IQ_OG_CLOSE_BALANCE_GAS" hidden="1">"c2049"</definedName>
    <definedName name="IQ_OG_CLOSE_BALANCE_NGL" hidden="1">"c2920"</definedName>
    <definedName name="IQ_OG_CLOSE_BALANCE_OIL" hidden="1">"c2037"</definedName>
    <definedName name="IQ_OG_DCF_BEFORE_TAXES" hidden="1">"c2023"</definedName>
    <definedName name="IQ_OG_DCF_BEFORE_TAXES_GAS" hidden="1">"c2025"</definedName>
    <definedName name="IQ_OG_DCF_BEFORE_TAXES_OIL" hidden="1">"c2024"</definedName>
    <definedName name="IQ_OG_DEVELOPED_RESERVES_GAS" hidden="1">"c2053"</definedName>
    <definedName name="IQ_OG_DEVELOPED_RESERVES_NGL" hidden="1">"c2922"</definedName>
    <definedName name="IQ_OG_DEVELOPED_RESERVES_OIL" hidden="1">"c2054"</definedName>
    <definedName name="IQ_OG_DEVELOPMENT_COSTS" hidden="1">"c1978"</definedName>
    <definedName name="IQ_OG_DEVELOPMENT_COSTS_GAS" hidden="1">"c1990"</definedName>
    <definedName name="IQ_OG_DEVELOPMENT_COSTS_OIL" hidden="1">"c1984"</definedName>
    <definedName name="IQ_OG_EQUITY_DCF" hidden="1">"c2002"</definedName>
    <definedName name="IQ_OG_EQUITY_DCF_GAS" hidden="1">"c2022"</definedName>
    <definedName name="IQ_OG_EQUITY_DCF_OIL" hidden="1">"c2012"</definedName>
    <definedName name="IQ_OG_EQUTY_RESERVES_GAS" hidden="1">"c2050"</definedName>
    <definedName name="IQ_OG_EQUTY_RESERVES_NGL" hidden="1">"c2921"</definedName>
    <definedName name="IQ_OG_EQUTY_RESERVES_OIL" hidden="1">"c2038"</definedName>
    <definedName name="IQ_OG_EXPLORATION_COSTS" hidden="1">"c1977"</definedName>
    <definedName name="IQ_OG_EXPLORATION_COSTS_GAS" hidden="1">"c1989"</definedName>
    <definedName name="IQ_OG_EXPLORATION_COSTS_OIL" hidden="1">"c1983"</definedName>
    <definedName name="IQ_OG_EXT_DISC_GAS" hidden="1">"c2043"</definedName>
    <definedName name="IQ_OG_EXT_DISC_NGL" hidden="1">"c2914"</definedName>
    <definedName name="IQ_OG_EXT_DISC_OIL" hidden="1">"c2031"</definedName>
    <definedName name="IQ_OG_FUTURE_CASH_INFLOWS" hidden="1">"c1993"</definedName>
    <definedName name="IQ_OG_FUTURE_CASH_INFLOWS_GAS" hidden="1">"c2013"</definedName>
    <definedName name="IQ_OG_FUTURE_CASH_INFLOWS_OIL" hidden="1">"c2003"</definedName>
    <definedName name="IQ_OG_FUTURE_DEVELOPMENT_COSTS" hidden="1">"c1995"</definedName>
    <definedName name="IQ_OG_FUTURE_DEVELOPMENT_COSTS_GAS" hidden="1">"c2015"</definedName>
    <definedName name="IQ_OG_FUTURE_DEVELOPMENT_COSTS_OIL" hidden="1">"c2005"</definedName>
    <definedName name="IQ_OG_FUTURE_INC_TAXES" hidden="1">"c1997"</definedName>
    <definedName name="IQ_OG_FUTURE_INC_TAXES_GAS" hidden="1">"c2017"</definedName>
    <definedName name="IQ_OG_FUTURE_INC_TAXES_OIL" hidden="1">"c2007"</definedName>
    <definedName name="IQ_OG_FUTURE_PRODUCTION_COSTS" hidden="1">"c1994"</definedName>
    <definedName name="IQ_OG_FUTURE_PRODUCTION_COSTS_GAS" hidden="1">"c2014"</definedName>
    <definedName name="IQ_OG_FUTURE_PRODUCTION_COSTS_OIL" hidden="1">"c2004"</definedName>
    <definedName name="IQ_OG_GAS_PRICE_HEDGED" hidden="1">"c2056"</definedName>
    <definedName name="IQ_OG_GAS_PRICE_UNHEDGED" hidden="1">"c2058"</definedName>
    <definedName name="IQ_OG_IMPROVED_RECOVERY_GAS" hidden="1">"c2044"</definedName>
    <definedName name="IQ_OG_IMPROVED_RECOVERY_NGL" hidden="1">"c2915"</definedName>
    <definedName name="IQ_OG_IMPROVED_RECOVERY_OIL" hidden="1">"c2032"</definedName>
    <definedName name="IQ_OG_LIQUID_GAS_PRICE_HEDGED" hidden="1">"c2233"</definedName>
    <definedName name="IQ_OG_LIQUID_GAS_PRICE_UNHEDGED" hidden="1">"c2234"</definedName>
    <definedName name="IQ_OG_NET_FUTURE_CASH_FLOWS" hidden="1">"c1996"</definedName>
    <definedName name="IQ_OG_NET_FUTURE_CASH_FLOWS_GAS" hidden="1">"c2016"</definedName>
    <definedName name="IQ_OG_NET_FUTURE_CASH_FLOWS_OIL" hidden="1">"c2006"</definedName>
    <definedName name="IQ_OG_OIL_PRICE_HEDGED" hidden="1">"c2055"</definedName>
    <definedName name="IQ_OG_OIL_PRICE_UNHEDGED" hidden="1">"c2057"</definedName>
    <definedName name="IQ_OG_OPEN_BALANCE_GAS" hidden="1">"c2041"</definedName>
    <definedName name="IQ_OG_OPEN_BALANCE_NGL" hidden="1">"c2912"</definedName>
    <definedName name="IQ_OG_OPEN_BALANCE_OIL" hidden="1">"c2029"</definedName>
    <definedName name="IQ_OG_OTHER_ADJ_FCF" hidden="1">"c1999"</definedName>
    <definedName name="IQ_OG_OTHER_ADJ_FCF_GAS" hidden="1">"c2019"</definedName>
    <definedName name="IQ_OG_OTHER_ADJ_FCF_OIL" hidden="1">"c2009"</definedName>
    <definedName name="IQ_OG_OTHER_ADJ_GAS" hidden="1">"c2048"</definedName>
    <definedName name="IQ_OG_OTHER_ADJ_NGL" hidden="1">"c2919"</definedName>
    <definedName name="IQ_OG_OTHER_ADJ_OIL" hidden="1">"c2036"</definedName>
    <definedName name="IQ_OG_OTHER_COSTS" hidden="1">"c1979"</definedName>
    <definedName name="IQ_OG_OTHER_COSTS_GAS" hidden="1">"c1991"</definedName>
    <definedName name="IQ_OG_OTHER_COSTS_OIL" hidden="1">"c1985"</definedName>
    <definedName name="IQ_OG_PRODUCTION_GAS" hidden="1">"c2047"</definedName>
    <definedName name="IQ_OG_PRODUCTION_NGL" hidden="1">"c2918"</definedName>
    <definedName name="IQ_OG_PRODUCTION_OIL" hidden="1">"c2035"</definedName>
    <definedName name="IQ_OG_PURCHASES_GAS" hidden="1">"c2045"</definedName>
    <definedName name="IQ_OG_PURCHASES_NGL" hidden="1">"c2916"</definedName>
    <definedName name="IQ_OG_PURCHASES_OIL" hidden="1">"c2033"</definedName>
    <definedName name="IQ_OG_REVISIONS_GAS" hidden="1">"c2042"</definedName>
    <definedName name="IQ_OG_REVISIONS_NGL" hidden="1">"c2913"</definedName>
    <definedName name="IQ_OG_REVISIONS_OIL" hidden="1">"c2030"</definedName>
    <definedName name="IQ_OG_SALES_IN_PLACE_GAS" hidden="1">"c2046"</definedName>
    <definedName name="IQ_OG_SALES_IN_PLACE_NGL" hidden="1">"c2917"</definedName>
    <definedName name="IQ_OG_SALES_IN_PLACE_OIL" hidden="1">"c2034"</definedName>
    <definedName name="IQ_OG_STANDARDIZED_DCF" hidden="1">"c2000"</definedName>
    <definedName name="IQ_OG_STANDARDIZED_DCF_GAS" hidden="1">"c2020"</definedName>
    <definedName name="IQ_OG_STANDARDIZED_DCF_HEDGED" hidden="1">"c2001"</definedName>
    <definedName name="IQ_OG_STANDARDIZED_DCF_HEDGED_GAS" hidden="1">"c2021"</definedName>
    <definedName name="IQ_OG_STANDARDIZED_DCF_HEDGED_OIL" hidden="1">"c2011"</definedName>
    <definedName name="IQ_OG_STANDARDIZED_DCF_OIL" hidden="1">"c2010"</definedName>
    <definedName name="IQ_OG_TAXES" hidden="1">"c2026"</definedName>
    <definedName name="IQ_OG_TAXES_GAS" hidden="1">"c2028"</definedName>
    <definedName name="IQ_OG_TAXES_OIL" hidden="1">"c2027"</definedName>
    <definedName name="IQ_OG_TOTAL_COSTS" hidden="1">"c1980"</definedName>
    <definedName name="IQ_OG_TOTAL_COSTS_GAS" hidden="1">"c1992"</definedName>
    <definedName name="IQ_OG_TOTAL_COSTS_OIL" hidden="1">"c1986"</definedName>
    <definedName name="IQ_OG_TOTAL_EST_PROVED_RESERVES_GAS" hidden="1">"c2052"</definedName>
    <definedName name="IQ_OG_TOTAL_GAS_PRODUCTION" hidden="1">"c2060"</definedName>
    <definedName name="IQ_OG_TOTAL_LIQUID_GAS_PRODUCTION" hidden="1">"c2235"</definedName>
    <definedName name="IQ_OG_TOTAL_OIL_PRODUCTION" hidden="1">"c2059"</definedName>
    <definedName name="IQ_OG_TOTAL_OIL_PRODUCTON" hidden="1">"c2059"</definedName>
    <definedName name="IQ_OG_UNDEVELOPED_RESERVES_GAS" hidden="1">"c2051"</definedName>
    <definedName name="IQ_OG_UNDEVELOPED_RESERVES_NGL" hidden="1">"c2923"</definedName>
    <definedName name="IQ_OG_UNDEVELOPED_RESERVES_OIL" hidden="1">"c2039"</definedName>
    <definedName name="IQ_OIL_IMPAIR" hidden="1">"c840"</definedName>
    <definedName name="IQ_OL_COMM_AFTER_FIVE" hidden="1">"c841"</definedName>
    <definedName name="IQ_OL_COMM_CY" hidden="1">"c842"</definedName>
    <definedName name="IQ_OL_COMM_CY1" hidden="1">"c843"</definedName>
    <definedName name="IQ_OL_COMM_CY2" hidden="1">"c844"</definedName>
    <definedName name="IQ_OL_COMM_CY3" hidden="1">"c845"</definedName>
    <definedName name="IQ_OL_COMM_CY4" hidden="1">"c846"</definedName>
    <definedName name="IQ_OL_COMM_NEXT_FIVE" hidden="1">"c847"</definedName>
    <definedName name="IQ_OPENPRICE" hidden="1">"c848"</definedName>
    <definedName name="IQ_OPER_INC" hidden="1">"c849"</definedName>
    <definedName name="IQ_OPER_INC_ACT_OR_EST" hidden="1">"c2220"</definedName>
    <definedName name="IQ_OPER_INC_BR" hidden="1">"c850"</definedName>
    <definedName name="IQ_OPER_INC_EST" hidden="1">"c1688"</definedName>
    <definedName name="IQ_OPER_INC_FIN" hidden="1">"c851"</definedName>
    <definedName name="IQ_OPER_INC_HIGH_EST" hidden="1">"c1690"</definedName>
    <definedName name="IQ_OPER_INC_INS" hidden="1">"c852"</definedName>
    <definedName name="IQ_OPER_INC_LOW_EST" hidden="1">"c1691"</definedName>
    <definedName name="IQ_OPER_INC_MARGIN" hidden="1">"c362"</definedName>
    <definedName name="IQ_OPER_INC_MEDIAN_EST" hidden="1">"c1689"</definedName>
    <definedName name="IQ_OPER_INC_NUM_EST" hidden="1">"c1692"</definedName>
    <definedName name="IQ_OPER_INC_REIT" hidden="1">"c853"</definedName>
    <definedName name="IQ_OPER_INC_STDDEV_EST" hidden="1">"c1693"</definedName>
    <definedName name="IQ_OPER_INC_UTI" hidden="1">"c854"</definedName>
    <definedName name="IQ_OPERATIONS_EXP" hidden="1">"c855"</definedName>
    <definedName name="IQ_OPTIONS_BEG_OS" hidden="1">"c1572"</definedName>
    <definedName name="IQ_OPTIONS_CANCELLED" hidden="1">"c856"</definedName>
    <definedName name="IQ_OPTIONS_END_OS" hidden="1">"c1573"</definedName>
    <definedName name="IQ_OPTIONS_EXERCISED" hidden="1">"c2116"</definedName>
    <definedName name="IQ_OPTIONS_GRANTED" hidden="1">"c2673"</definedName>
    <definedName name="IQ_OPTIONS_ISSUED" hidden="1">"c857"</definedName>
    <definedName name="IQ_OPTIONS_STRIKE_PRICE_GRANTED" hidden="1">"c2678"</definedName>
    <definedName name="IQ_OPTIONS_STRIKE_PRICE_OS" hidden="1">"c2677"</definedName>
    <definedName name="IQ_ORDER_BACKLOG" hidden="1">"c2090"</definedName>
    <definedName name="IQ_OTHER_ADJUST_GROSS_LOANS" hidden="1">"c859"</definedName>
    <definedName name="IQ_OTHER_ASSETS" hidden="1">"c860"</definedName>
    <definedName name="IQ_OTHER_ASSETS_BNK" hidden="1">"c861"</definedName>
    <definedName name="IQ_OTHER_ASSETS_BR" hidden="1">"c862"</definedName>
    <definedName name="IQ_OTHER_ASSETS_FIN" hidden="1">"c863"</definedName>
    <definedName name="IQ_OTHER_ASSETS_INS" hidden="1">"c864"</definedName>
    <definedName name="IQ_OTHER_ASSETS_REIT" hidden="1">"c865"</definedName>
    <definedName name="IQ_OTHER_ASSETS_SERV_RIGHTS" hidden="1">"c2243"</definedName>
    <definedName name="IQ_OTHER_ASSETS_UTI" hidden="1">"c866"</definedName>
    <definedName name="IQ_OTHER_BEARING_LIAB" hidden="1">"c1608"</definedName>
    <definedName name="IQ_OTHER_BENEFITS_OBLIGATION" hidden="1">"c867"</definedName>
    <definedName name="IQ_OTHER_CA" hidden="1">"c868"</definedName>
    <definedName name="IQ_OTHER_CA_SUPPL" hidden="1">"c869"</definedName>
    <definedName name="IQ_OTHER_CA_SUPPL_BNK" hidden="1">"c870"</definedName>
    <definedName name="IQ_OTHER_CA_SUPPL_BR" hidden="1">"c871"</definedName>
    <definedName name="IQ_OTHER_CA_SUPPL_FIN" hidden="1">"c872"</definedName>
    <definedName name="IQ_OTHER_CA_SUPPL_INS" hidden="1">"c873"</definedName>
    <definedName name="IQ_OTHER_CA_SUPPL_REIT" hidden="1">"c874"</definedName>
    <definedName name="IQ_OTHER_CA_SUPPL_UTI" hidden="1">"c875"</definedName>
    <definedName name="IQ_OTHER_CA_UTI" hidden="1">"c876"</definedName>
    <definedName name="IQ_OTHER_CL" hidden="1">"c877"</definedName>
    <definedName name="IQ_OTHER_CL_SUPPL" hidden="1">"c878"</definedName>
    <definedName name="IQ_OTHER_CL_SUPPL_BNK" hidden="1">"c879"</definedName>
    <definedName name="IQ_OTHER_CL_SUPPL_BR" hidden="1">"c880"</definedName>
    <definedName name="IQ_OTHER_CL_SUPPL_FIN" hidden="1">"c881"</definedName>
    <definedName name="IQ_OTHER_CL_SUPPL_REIT" hidden="1">"c882"</definedName>
    <definedName name="IQ_OTHER_CL_SUPPL_UTI" hidden="1">"c883"</definedName>
    <definedName name="IQ_OTHER_CL_UTI" hidden="1">"c884"</definedName>
    <definedName name="IQ_OTHER_CURRENT_ASSETS" hidden="1">"c868"</definedName>
    <definedName name="IQ_OTHER_CURRENT_LIAB" hidden="1">"c877"</definedName>
    <definedName name="IQ_OTHER_DEBT" hidden="1">"c2507"</definedName>
    <definedName name="IQ_OTHER_DEBT_PCT" hidden="1">"c2508"</definedName>
    <definedName name="IQ_OTHER_DEP" hidden="1">"c885"</definedName>
    <definedName name="IQ_OTHER_EARNING" hidden="1">"c1609"</definedName>
    <definedName name="IQ_OTHER_EQUITY" hidden="1">"c886"</definedName>
    <definedName name="IQ_OTHER_EQUITY_BNK" hidden="1">"c887"</definedName>
    <definedName name="IQ_OTHER_EQUITY_BR" hidden="1">"c888"</definedName>
    <definedName name="IQ_OTHER_EQUITY_FIN" hidden="1">"c889"</definedName>
    <definedName name="IQ_OTHER_EQUITY_INS" hidden="1">"c890"</definedName>
    <definedName name="IQ_OTHER_EQUITY_REIT" hidden="1">"c891"</definedName>
    <definedName name="IQ_OTHER_EQUITY_UTI" hidden="1">"c892"</definedName>
    <definedName name="IQ_OTHER_FINANCE_ACT" hidden="1">"c893"</definedName>
    <definedName name="IQ_OTHER_FINANCE_ACT_BNK" hidden="1">"c894"</definedName>
    <definedName name="IQ_OTHER_FINANCE_ACT_BR" hidden="1">"c895"</definedName>
    <definedName name="IQ_OTHER_FINANCE_ACT_FIN" hidden="1">"c896"</definedName>
    <definedName name="IQ_OTHER_FINANCE_ACT_INS" hidden="1">"c897"</definedName>
    <definedName name="IQ_OTHER_FINANCE_ACT_REIT" hidden="1">"c898"</definedName>
    <definedName name="IQ_OTHER_FINANCE_ACT_SUPPL" hidden="1">"c899"</definedName>
    <definedName name="IQ_OTHER_FINANCE_ACT_SUPPL_BNK" hidden="1">"c900"</definedName>
    <definedName name="IQ_OTHER_FINANCE_ACT_SUPPL_BR" hidden="1">"c901"</definedName>
    <definedName name="IQ_OTHER_FINANCE_ACT_SUPPL_FIN" hidden="1">"c902"</definedName>
    <definedName name="IQ_OTHER_FINANCE_ACT_SUPPL_INS" hidden="1">"c903"</definedName>
    <definedName name="IQ_OTHER_FINANCE_ACT_SUPPL_REIT" hidden="1">"c904"</definedName>
    <definedName name="IQ_OTHER_FINANCE_ACT_SUPPL_UTI" hidden="1">"c905"</definedName>
    <definedName name="IQ_OTHER_FINANCE_ACT_UTI" hidden="1">"c906"</definedName>
    <definedName name="IQ_OTHER_INTAN" hidden="1">"c907"</definedName>
    <definedName name="IQ_OTHER_INTAN_BNK" hidden="1">"c908"</definedName>
    <definedName name="IQ_OTHER_INTAN_BR" hidden="1">"c909"</definedName>
    <definedName name="IQ_OTHER_INTAN_FIN" hidden="1">"c910"</definedName>
    <definedName name="IQ_OTHER_INTAN_INS" hidden="1">"c911"</definedName>
    <definedName name="IQ_OTHER_INTAN_REIT" hidden="1">"c912"</definedName>
    <definedName name="IQ_OTHER_INTAN_UTI" hidden="1">"c913"</definedName>
    <definedName name="IQ_OTHER_INV" hidden="1">"c914"</definedName>
    <definedName name="IQ_OTHER_INVEST" hidden="1">"c915"</definedName>
    <definedName name="IQ_OTHER_INVEST_ACT" hidden="1">"c916"</definedName>
    <definedName name="IQ_OTHER_INVEST_ACT_BNK" hidden="1">"c917"</definedName>
    <definedName name="IQ_OTHER_INVEST_ACT_BR" hidden="1">"c918"</definedName>
    <definedName name="IQ_OTHER_INVEST_ACT_FIN" hidden="1">"c919"</definedName>
    <definedName name="IQ_OTHER_INVEST_ACT_INS" hidden="1">"c920"</definedName>
    <definedName name="IQ_OTHER_INVEST_ACT_REIT" hidden="1">"c921"</definedName>
    <definedName name="IQ_OTHER_INVEST_ACT_SUPPL" hidden="1">"c922"</definedName>
    <definedName name="IQ_OTHER_INVEST_ACT_SUPPL_BNK" hidden="1">"c923"</definedName>
    <definedName name="IQ_OTHER_INVEST_ACT_SUPPL_BR" hidden="1">"c924"</definedName>
    <definedName name="IQ_OTHER_INVEST_ACT_SUPPL_FIN" hidden="1">"c925"</definedName>
    <definedName name="IQ_OTHER_INVEST_ACT_SUPPL_INS" hidden="1">"c926"</definedName>
    <definedName name="IQ_OTHER_INVEST_ACT_SUPPL_REIT" hidden="1">"c927"</definedName>
    <definedName name="IQ_OTHER_INVEST_ACT_SUPPL_UTI" hidden="1">"c928"</definedName>
    <definedName name="IQ_OTHER_INVEST_ACT_UTI" hidden="1">"c929"</definedName>
    <definedName name="IQ_OTHER_INVESTING" hidden="1">"c916"</definedName>
    <definedName name="IQ_OTHER_LIAB" hidden="1">"c930"</definedName>
    <definedName name="IQ_OTHER_LIAB_BNK" hidden="1">"c931"</definedName>
    <definedName name="IQ_OTHER_LIAB_BR" hidden="1">"c932"</definedName>
    <definedName name="IQ_OTHER_LIAB_FIN" hidden="1">"c933"</definedName>
    <definedName name="IQ_OTHER_LIAB_INS" hidden="1">"c934"</definedName>
    <definedName name="IQ_OTHER_LIAB_LT" hidden="1">"c935"</definedName>
    <definedName name="IQ_OTHER_LIAB_LT_BNK" hidden="1">"c936"</definedName>
    <definedName name="IQ_OTHER_LIAB_LT_BR" hidden="1">"c937"</definedName>
    <definedName name="IQ_OTHER_LIAB_LT_FIN" hidden="1">"c938"</definedName>
    <definedName name="IQ_OTHER_LIAB_LT_INS" hidden="1">"c939"</definedName>
    <definedName name="IQ_OTHER_LIAB_LT_REIT" hidden="1">"c940"</definedName>
    <definedName name="IQ_OTHER_LIAB_LT_UTI" hidden="1">"c941"</definedName>
    <definedName name="IQ_OTHER_LIAB_REIT" hidden="1">"c942"</definedName>
    <definedName name="IQ_OTHER_LIAB_UTI" hidden="1">"c943"</definedName>
    <definedName name="IQ_OTHER_LIAB_WRITTEN" hidden="1">"c944"</definedName>
    <definedName name="IQ_OTHER_LOANS" hidden="1">"c945"</definedName>
    <definedName name="IQ_OTHER_LONG_TERM" hidden="1">"c946"</definedName>
    <definedName name="IQ_OTHER_LT_ASSETS" hidden="1">"c946"</definedName>
    <definedName name="IQ_OTHER_LT_ASSETS_BNK" hidden="1">"c947"</definedName>
    <definedName name="IQ_OTHER_LT_ASSETS_BR" hidden="1">"c948"</definedName>
    <definedName name="IQ_OTHER_LT_ASSETS_FIN" hidden="1">"c949"</definedName>
    <definedName name="IQ_OTHER_LT_ASSETS_INS" hidden="1">"c950"</definedName>
    <definedName name="IQ_OTHER_LT_ASSETS_REIT" hidden="1">"c951"</definedName>
    <definedName name="IQ_OTHER_LT_ASSETS_UTI" hidden="1">"c952"</definedName>
    <definedName name="IQ_OTHER_NET" hidden="1">"c959"</definedName>
    <definedName name="IQ_OTHER_NON_INT_EXP" hidden="1">"c953"</definedName>
    <definedName name="IQ_OTHER_NON_INT_EXP_TOTAL" hidden="1">"c954"</definedName>
    <definedName name="IQ_OTHER_NON_INT_INC" hidden="1">"c955"</definedName>
    <definedName name="IQ_OTHER_NON_OPER_EXP" hidden="1">"c956"</definedName>
    <definedName name="IQ_OTHER_NON_OPER_EXP_BR" hidden="1">"c957"</definedName>
    <definedName name="IQ_OTHER_NON_OPER_EXP_FIN" hidden="1">"c958"</definedName>
    <definedName name="IQ_OTHER_NON_OPER_EXP_INS" hidden="1">"c959"</definedName>
    <definedName name="IQ_OTHER_NON_OPER_EXP_REIT" hidden="1">"c960"</definedName>
    <definedName name="IQ_OTHER_NON_OPER_EXP_SUPPL" hidden="1">"c961"</definedName>
    <definedName name="IQ_OTHER_NON_OPER_EXP_SUPPL_BR" hidden="1">"c962"</definedName>
    <definedName name="IQ_OTHER_NON_OPER_EXP_SUPPL_FIN" hidden="1">"c963"</definedName>
    <definedName name="IQ_OTHER_NON_OPER_EXP_SUPPL_INS" hidden="1">"c964"</definedName>
    <definedName name="IQ_OTHER_NON_OPER_EXP_SUPPL_REIT" hidden="1">"c965"</definedName>
    <definedName name="IQ_OTHER_NON_OPER_EXP_SUPPL_UTI" hidden="1">"c966"</definedName>
    <definedName name="IQ_OTHER_NON_OPER_EXP_UTI" hidden="1">"c967"</definedName>
    <definedName name="IQ_OTHER_OPER" hidden="1">"c982"</definedName>
    <definedName name="IQ_OTHER_OPER_ACT" hidden="1">"c983"</definedName>
    <definedName name="IQ_OTHER_OPER_ACT_BNK" hidden="1">"c984"</definedName>
    <definedName name="IQ_OTHER_OPER_ACT_BR" hidden="1">"c985"</definedName>
    <definedName name="IQ_OTHER_OPER_ACT_FIN" hidden="1">"c986"</definedName>
    <definedName name="IQ_OTHER_OPER_ACT_INS" hidden="1">"c987"</definedName>
    <definedName name="IQ_OTHER_OPER_ACT_REIT" hidden="1">"c988"</definedName>
    <definedName name="IQ_OTHER_OPER_ACT_UTI" hidden="1">"c989"</definedName>
    <definedName name="IQ_OTHER_OPER_BR" hidden="1">"c990"</definedName>
    <definedName name="IQ_OTHER_OPER_FIN" hidden="1">"c991"</definedName>
    <definedName name="IQ_OTHER_OPER_INS" hidden="1">"c992"</definedName>
    <definedName name="IQ_OTHER_OPER_REIT" hidden="1">"c993"</definedName>
    <definedName name="IQ_OTHER_OPER_SUPPL_BR" hidden="1">"c994"</definedName>
    <definedName name="IQ_OTHER_OPER_SUPPL_FIN" hidden="1">"c995"</definedName>
    <definedName name="IQ_OTHER_OPER_SUPPL_INS" hidden="1">"c996"</definedName>
    <definedName name="IQ_OTHER_OPER_SUPPL_REIT" hidden="1">"c997"</definedName>
    <definedName name="IQ_OTHER_OPER_SUPPL_UTI" hidden="1">"c998"</definedName>
    <definedName name="IQ_OTHER_OPER_TOT_BNK" hidden="1">"c999"</definedName>
    <definedName name="IQ_OTHER_OPER_TOT_BR" hidden="1">"c1000"</definedName>
    <definedName name="IQ_OTHER_OPER_TOT_FIN" hidden="1">"c1001"</definedName>
    <definedName name="IQ_OTHER_OPER_TOT_INS" hidden="1">"c1002"</definedName>
    <definedName name="IQ_OTHER_OPER_TOT_REIT" hidden="1">"c1003"</definedName>
    <definedName name="IQ_OTHER_OPER_TOT_UTI" hidden="1">"c1004"</definedName>
    <definedName name="IQ_OTHER_OPER_UTI" hidden="1">"c1005"</definedName>
    <definedName name="IQ_OTHER_OPTIONS_BEG_OS" hidden="1">"c2686"</definedName>
    <definedName name="IQ_OTHER_OPTIONS_CANCELLED" hidden="1">"c2689"</definedName>
    <definedName name="IQ_OTHER_OPTIONS_END_OS" hidden="1">"c2690"</definedName>
    <definedName name="IQ_OTHER_OPTIONS_EXERCISED" hidden="1">"c2688"</definedName>
    <definedName name="IQ_OTHER_OPTIONS_GRANTED" hidden="1">"c2687"</definedName>
    <definedName name="IQ_OTHER_OPTIONS_STRIKE_PRICE_OS" hidden="1">"c2691"</definedName>
    <definedName name="IQ_OTHER_OUTSTANDING_BS_DATE" hidden="1">"c1972"</definedName>
    <definedName name="IQ_OTHER_OUTSTANDING_FILING_DATE" hidden="1">"c1974"</definedName>
    <definedName name="IQ_OTHER_PC_WRITTEN" hidden="1">"c1006"</definedName>
    <definedName name="IQ_OTHER_REAL_ESTATE" hidden="1">"c1007"</definedName>
    <definedName name="IQ_OTHER_RECEIV" hidden="1">"c1008"</definedName>
    <definedName name="IQ_OTHER_RECEIV_INS" hidden="1">"c1009"</definedName>
    <definedName name="IQ_OTHER_REV" hidden="1">"c1010"</definedName>
    <definedName name="IQ_OTHER_REV_BR" hidden="1">"c1011"</definedName>
    <definedName name="IQ_OTHER_REV_FIN" hidden="1">"c1012"</definedName>
    <definedName name="IQ_OTHER_REV_INS" hidden="1">"c1013"</definedName>
    <definedName name="IQ_OTHER_REV_REIT" hidden="1">"c1014"</definedName>
    <definedName name="IQ_OTHER_REV_SUPPL" hidden="1">"c1015"</definedName>
    <definedName name="IQ_OTHER_REV_SUPPL_BR" hidden="1">"c1016"</definedName>
    <definedName name="IQ_OTHER_REV_SUPPL_FIN" hidden="1">"c1017"</definedName>
    <definedName name="IQ_OTHER_REV_SUPPL_INS" hidden="1">"c1018"</definedName>
    <definedName name="IQ_OTHER_REV_SUPPL_REIT" hidden="1">"c1019"</definedName>
    <definedName name="IQ_OTHER_REV_SUPPL_UTI" hidden="1">"c1020"</definedName>
    <definedName name="IQ_OTHER_REV_UTI" hidden="1">"c1021"</definedName>
    <definedName name="IQ_OTHER_REVENUE" hidden="1">"c1010"</definedName>
    <definedName name="IQ_OTHER_STRIKE_PRICE_GRANTED" hidden="1">"c2692"</definedName>
    <definedName name="IQ_OTHER_UNDRAWN" hidden="1">"c2522"</definedName>
    <definedName name="IQ_OTHER_UNUSUAL" hidden="1">"c1488"</definedName>
    <definedName name="IQ_OTHER_UNUSUAL_BNK" hidden="1">"c1560"</definedName>
    <definedName name="IQ_OTHER_UNUSUAL_BR" hidden="1">"c1561"</definedName>
    <definedName name="IQ_OTHER_UNUSUAL_FIN" hidden="1">"c1562"</definedName>
    <definedName name="IQ_OTHER_UNUSUAL_INS" hidden="1">"c1563"</definedName>
    <definedName name="IQ_OTHER_UNUSUAL_REIT" hidden="1">"c1564"</definedName>
    <definedName name="IQ_OTHER_UNUSUAL_SUPPL" hidden="1">"c1494"</definedName>
    <definedName name="IQ_OTHER_UNUSUAL_SUPPL_BNK" hidden="1">"c1495"</definedName>
    <definedName name="IQ_OTHER_UNUSUAL_SUPPL_BR" hidden="1">"c1496"</definedName>
    <definedName name="IQ_OTHER_UNUSUAL_SUPPL_FIN" hidden="1">"c1497"</definedName>
    <definedName name="IQ_OTHER_UNUSUAL_SUPPL_INS" hidden="1">"c1498"</definedName>
    <definedName name="IQ_OTHER_UNUSUAL_SUPPL_REIT" hidden="1">"c1499"</definedName>
    <definedName name="IQ_OTHER_UNUSUAL_SUPPL_UTI" hidden="1">"c1500"</definedName>
    <definedName name="IQ_OTHER_UNUSUAL_UTI" hidden="1">"c1565"</definedName>
    <definedName name="IQ_OTHER_WARRANTS_BEG_OS" hidden="1">"c2712"</definedName>
    <definedName name="IQ_OTHER_WARRANTS_CANCELLED" hidden="1">"c2715"</definedName>
    <definedName name="IQ_OTHER_WARRANTS_END_OS" hidden="1">"c2716"</definedName>
    <definedName name="IQ_OTHER_WARRANTS_EXERCISED" hidden="1">"c2714"</definedName>
    <definedName name="IQ_OTHER_WARRANTS_ISSUED" hidden="1">"c2713"</definedName>
    <definedName name="IQ_OTHER_WARRANTS_STRIKE_PRICE_ISSUED" hidden="1">"c2718"</definedName>
    <definedName name="IQ_OTHER_WARRANTS_STRIKE_PRICE_OS" hidden="1">"c2717"</definedName>
    <definedName name="IQ_OUTSTANDING_BS_DATE" hidden="1">"c1022"</definedName>
    <definedName name="IQ_OUTSTANDING_FILING_DATE" hidden="1">"c1023"</definedName>
    <definedName name="IQ_OWNERSHIP" hidden="1">"c2160"</definedName>
    <definedName name="IQ_PART_TIME" hidden="1">"c1024"</definedName>
    <definedName name="IQ_PAY_ACCRUED" hidden="1">"c8"</definedName>
    <definedName name="IQ_PAYOUT_RATIO" hidden="1">"c1900"</definedName>
    <definedName name="IQ_PBV" hidden="1">"c1025"</definedName>
    <definedName name="IQ_PBV_AVG" hidden="1">"c1026"</definedName>
    <definedName name="IQ_PC_EARNED" hidden="1">"c2749"</definedName>
    <definedName name="IQ_PC_GAAP_COMBINED_RATIO" hidden="1">"c2781"</definedName>
    <definedName name="IQ_PC_GAAP_COMBINED_RATIO_EXCL_CL" hidden="1">"c2782"</definedName>
    <definedName name="IQ_PC_GAAP_EXPENSE_RATIO" hidden="1">"c2780"</definedName>
    <definedName name="IQ_PC_GAAP_LOSS" hidden="1">"c2779"</definedName>
    <definedName name="IQ_PC_POLICY_BENEFITS_EXP" hidden="1">"c2790"</definedName>
    <definedName name="IQ_PC_STAT_COMBINED_RATIO" hidden="1">"c2778"</definedName>
    <definedName name="IQ_PC_STAT_COMBINED_RATIO_EXCL_DIV" hidden="1">"c2777"</definedName>
    <definedName name="IQ_PC_STAT_DIVIDEND_RATIO" hidden="1">"c2776"</definedName>
    <definedName name="IQ_PC_STAT_EXPENSE_RATIO" hidden="1">"c2775"</definedName>
    <definedName name="IQ_PC_STAT_LOSS_RATIO" hidden="1">"c2774"</definedName>
    <definedName name="IQ_PC_STATUTORY_SURPLUS" hidden="1">"c2770"</definedName>
    <definedName name="IQ_PC_WRITTEN" hidden="1">"c1027"</definedName>
    <definedName name="IQ_PE_EXCL" hidden="1">"c1028"</definedName>
    <definedName name="IQ_PE_EXCL_AVG" hidden="1">"c1029"</definedName>
    <definedName name="IQ_PE_EXCL_FWD" hidden="1">"c1030"</definedName>
    <definedName name="IQ_PE_NORMALIZED" hidden="1">"c2207"</definedName>
    <definedName name="IQ_PE_RATIO" hidden="1">"c1610"</definedName>
    <definedName name="IQ_PEG_FWD" hidden="1">"c1863"</definedName>
    <definedName name="IQ_PENSION" hidden="1">"c1031"</definedName>
    <definedName name="IQ_PERCENT_CHANGE_EST_5YR_GROWTH_RATE_12MONTHS" hidden="1">"c1852"</definedName>
    <definedName name="IQ_PERCENT_CHANGE_EST_5YR_GROWTH_RATE_18MONTHS" hidden="1">"c1853"</definedName>
    <definedName name="IQ_PERCENT_CHANGE_EST_5YR_GROWTH_RATE_3MONTHS" hidden="1">"c1849"</definedName>
    <definedName name="IQ_PERCENT_CHANGE_EST_5YR_GROWTH_RATE_6MONTHS" hidden="1">"c1850"</definedName>
    <definedName name="IQ_PERCENT_CHANGE_EST_5YR_GROWTH_RATE_9MONTHS" hidden="1">"c1851"</definedName>
    <definedName name="IQ_PERCENT_CHANGE_EST_5YR_GROWTH_RATE_DAY" hidden="1">"c1846"</definedName>
    <definedName name="IQ_PERCENT_CHANGE_EST_5YR_GROWTH_RATE_MONTH" hidden="1">"c1848"</definedName>
    <definedName name="IQ_PERCENT_CHANGE_EST_5YR_GROWTH_RATE_WEEK" hidden="1">"c1847"</definedName>
    <definedName name="IQ_PERCENT_CHANGE_EST_CFPS_12MONTHS" hidden="1">"c1812"</definedName>
    <definedName name="IQ_PERCENT_CHANGE_EST_CFPS_18MONTHS" hidden="1">"c1813"</definedName>
    <definedName name="IQ_PERCENT_CHANGE_EST_CFPS_3MONTHS" hidden="1">"c1809"</definedName>
    <definedName name="IQ_PERCENT_CHANGE_EST_CFPS_6MONTHS" hidden="1">"c1810"</definedName>
    <definedName name="IQ_PERCENT_CHANGE_EST_CFPS_9MONTHS" hidden="1">"c1811"</definedName>
    <definedName name="IQ_PERCENT_CHANGE_EST_CFPS_DAY" hidden="1">"c1806"</definedName>
    <definedName name="IQ_PERCENT_CHANGE_EST_CFPS_MONTH" hidden="1">"c1808"</definedName>
    <definedName name="IQ_PERCENT_CHANGE_EST_CFPS_WEEK" hidden="1">"c1807"</definedName>
    <definedName name="IQ_PERCENT_CHANGE_EST_DPS_12MONTHS" hidden="1">"c1820"</definedName>
    <definedName name="IQ_PERCENT_CHANGE_EST_DPS_18MONTHS" hidden="1">"c1821"</definedName>
    <definedName name="IQ_PERCENT_CHANGE_EST_DPS_3MONTHS" hidden="1">"c1817"</definedName>
    <definedName name="IQ_PERCENT_CHANGE_EST_DPS_6MONTHS" hidden="1">"c1818"</definedName>
    <definedName name="IQ_PERCENT_CHANGE_EST_DPS_9MONTHS" hidden="1">"c1819"</definedName>
    <definedName name="IQ_PERCENT_CHANGE_EST_DPS_DAY" hidden="1">"c1814"</definedName>
    <definedName name="IQ_PERCENT_CHANGE_EST_DPS_MONTH" hidden="1">"c1816"</definedName>
    <definedName name="IQ_PERCENT_CHANGE_EST_DPS_WEEK" hidden="1">"c1815"</definedName>
    <definedName name="IQ_PERCENT_CHANGE_EST_EBITDA_12MONTHS" hidden="1">"c1804"</definedName>
    <definedName name="IQ_PERCENT_CHANGE_EST_EBITDA_18MONTHS" hidden="1">"c1805"</definedName>
    <definedName name="IQ_PERCENT_CHANGE_EST_EBITDA_3MONTHS" hidden="1">"c1801"</definedName>
    <definedName name="IQ_PERCENT_CHANGE_EST_EBITDA_6MONTHS" hidden="1">"c1802"</definedName>
    <definedName name="IQ_PERCENT_CHANGE_EST_EBITDA_9MONTHS" hidden="1">"c1803"</definedName>
    <definedName name="IQ_PERCENT_CHANGE_EST_EBITDA_DAY" hidden="1">"c1798"</definedName>
    <definedName name="IQ_PERCENT_CHANGE_EST_EBITDA_MONTH" hidden="1">"c1800"</definedName>
    <definedName name="IQ_PERCENT_CHANGE_EST_EBITDA_WEEK" hidden="1">"c1799"</definedName>
    <definedName name="IQ_PERCENT_CHANGE_EST_EPS_12MONTHS" hidden="1">"c1788"</definedName>
    <definedName name="IQ_PERCENT_CHANGE_EST_EPS_18MONTHS" hidden="1">"c1789"</definedName>
    <definedName name="IQ_PERCENT_CHANGE_EST_EPS_3MONTHS" hidden="1">"c1785"</definedName>
    <definedName name="IQ_PERCENT_CHANGE_EST_EPS_6MONTHS" hidden="1">"c1786"</definedName>
    <definedName name="IQ_PERCENT_CHANGE_EST_EPS_9MONTHS" hidden="1">"c1787"</definedName>
    <definedName name="IQ_PERCENT_CHANGE_EST_EPS_DAY" hidden="1">"c1782"</definedName>
    <definedName name="IQ_PERCENT_CHANGE_EST_EPS_MONTH" hidden="1">"c1784"</definedName>
    <definedName name="IQ_PERCENT_CHANGE_EST_EPS_WEEK" hidden="1">"c1783"</definedName>
    <definedName name="IQ_PERCENT_CHANGE_EST_FFO_12MONTHS" hidden="1">"c1828"</definedName>
    <definedName name="IQ_PERCENT_CHANGE_EST_FFO_18MONTHS" hidden="1">"c1829"</definedName>
    <definedName name="IQ_PERCENT_CHANGE_EST_FFO_3MONTHS" hidden="1">"c1825"</definedName>
    <definedName name="IQ_PERCENT_CHANGE_EST_FFO_6MONTHS" hidden="1">"c1826"</definedName>
    <definedName name="IQ_PERCENT_CHANGE_EST_FFO_9MONTHS" hidden="1">"c1827"</definedName>
    <definedName name="IQ_PERCENT_CHANGE_EST_FFO_DAY" hidden="1">"c1822"</definedName>
    <definedName name="IQ_PERCENT_CHANGE_EST_FFO_MONTH" hidden="1">"c1824"</definedName>
    <definedName name="IQ_PERCENT_CHANGE_EST_FFO_WEEK" hidden="1">"c1823"</definedName>
    <definedName name="IQ_PERCENT_CHANGE_EST_PRICE_TARGET_12MONTHS" hidden="1">"c1844"</definedName>
    <definedName name="IQ_PERCENT_CHANGE_EST_PRICE_TARGET_18MONTHS" hidden="1">"c1845"</definedName>
    <definedName name="IQ_PERCENT_CHANGE_EST_PRICE_TARGET_3MONTHS" hidden="1">"c1841"</definedName>
    <definedName name="IQ_PERCENT_CHANGE_EST_PRICE_TARGET_6MONTHS" hidden="1">"c1842"</definedName>
    <definedName name="IQ_PERCENT_CHANGE_EST_PRICE_TARGET_9MONTHS" hidden="1">"c1843"</definedName>
    <definedName name="IQ_PERCENT_CHANGE_EST_PRICE_TARGET_DAY" hidden="1">"c1838"</definedName>
    <definedName name="IQ_PERCENT_CHANGE_EST_PRICE_TARGET_MONTH" hidden="1">"c1840"</definedName>
    <definedName name="IQ_PERCENT_CHANGE_EST_PRICE_TARGET_WEEK" hidden="1">"c1839"</definedName>
    <definedName name="IQ_PERCENT_CHANGE_EST_RECO_12MONTHS" hidden="1">"c1836"</definedName>
    <definedName name="IQ_PERCENT_CHANGE_EST_RECO_18MONTHS" hidden="1">"c1837"</definedName>
    <definedName name="IQ_PERCENT_CHANGE_EST_RECO_3MONTHS" hidden="1">"c1833"</definedName>
    <definedName name="IQ_PERCENT_CHANGE_EST_RECO_6MONTHS" hidden="1">"c1834"</definedName>
    <definedName name="IQ_PERCENT_CHANGE_EST_RECO_9MONTHS" hidden="1">"c1835"</definedName>
    <definedName name="IQ_PERCENT_CHANGE_EST_RECO_DAY" hidden="1">"c1830"</definedName>
    <definedName name="IQ_PERCENT_CHANGE_EST_RECO_MONTH" hidden="1">"c1832"</definedName>
    <definedName name="IQ_PERCENT_CHANGE_EST_RECO_WEEK" hidden="1">"c1831"</definedName>
    <definedName name="IQ_PERCENT_CHANGE_EST_REV_12MONTHS" hidden="1">"c1796"</definedName>
    <definedName name="IQ_PERCENT_CHANGE_EST_REV_18MONTHS" hidden="1">"c1797"</definedName>
    <definedName name="IQ_PERCENT_CHANGE_EST_REV_3MONTHS" hidden="1">"c1793"</definedName>
    <definedName name="IQ_PERCENT_CHANGE_EST_REV_6MONTHS" hidden="1">"c1794"</definedName>
    <definedName name="IQ_PERCENT_CHANGE_EST_REV_9MONTHS" hidden="1">"c1795"</definedName>
    <definedName name="IQ_PERCENT_CHANGE_EST_REV_DAY" hidden="1">"c1790"</definedName>
    <definedName name="IQ_PERCENT_CHANGE_EST_REV_MONTH" hidden="1">"c1792"</definedName>
    <definedName name="IQ_PERCENT_CHANGE_EST_REV_WEEK" hidden="1">"c1791"</definedName>
    <definedName name="IQ_PERIODDATE" hidden="1">"c1034"</definedName>
    <definedName name="IQ_PERIODDATE_BS" hidden="1">"c1032"</definedName>
    <definedName name="IQ_PERIODDATE_CF" hidden="1">"c1033"</definedName>
    <definedName name="IQ_PERIODDATE_IS" hidden="1">"c1034"</definedName>
    <definedName name="IQ_PERIODLENGTH_CF" hidden="1">"c1502"</definedName>
    <definedName name="IQ_PERIODLENGTH_IS" hidden="1">"c1503"</definedName>
    <definedName name="IQ_PERTYPE" hidden="1">"c1611"</definedName>
    <definedName name="IQ_PLL" hidden="1">"c2114"</definedName>
    <definedName name="IQ_PMT_FREQ" hidden="1">"c2236"</definedName>
    <definedName name="IQ_POISON_PUT_EFFECT_DATE" hidden="1">"c2486"</definedName>
    <definedName name="IQ_POISON_PUT_EXPIRATION_DATE" hidden="1">"c2487"</definedName>
    <definedName name="IQ_POISON_PUT_PRICE" hidden="1">"c2488"</definedName>
    <definedName name="IQ_POLICY_BENEFITS" hidden="1">"c1036"</definedName>
    <definedName name="IQ_POLICY_COST" hidden="1">"c1037"</definedName>
    <definedName name="IQ_POLICY_LIAB" hidden="1">"c1612"</definedName>
    <definedName name="IQ_POLICY_LOANS" hidden="1">"c1038"</definedName>
    <definedName name="IQ_POST_RETIRE_EXP" hidden="1">"c1039"</definedName>
    <definedName name="IQ_POSTPAID_CHURN" hidden="1">"c2121"</definedName>
    <definedName name="IQ_POSTPAID_SUBS" hidden="1">"c2118"</definedName>
    <definedName name="IQ_POTENTIAL_UPSIDE" hidden="1">"c1855"</definedName>
    <definedName name="IQ_PRE_OPEN_COST" hidden="1">"c1040"</definedName>
    <definedName name="IQ_PRE_TAX_ACT_OR_EST" hidden="1">"c2221"</definedName>
    <definedName name="IQ_PREF_CONVERT" hidden="1">"c1041"</definedName>
    <definedName name="IQ_PREF_DIV_CF" hidden="1">"c1042"</definedName>
    <definedName name="IQ_PREF_DIV_OTHER" hidden="1">"c1043"</definedName>
    <definedName name="IQ_PREF_DIVID" hidden="1">"c1461"</definedName>
    <definedName name="IQ_PREF_EQUITY" hidden="1">"c1044"</definedName>
    <definedName name="IQ_PREF_ISSUED" hidden="1">"c1045"</definedName>
    <definedName name="IQ_PREF_ISSUED_BNK" hidden="1">"c1046"</definedName>
    <definedName name="IQ_PREF_ISSUED_BR" hidden="1">"c1047"</definedName>
    <definedName name="IQ_PREF_ISSUED_FIN" hidden="1">"c1048"</definedName>
    <definedName name="IQ_PREF_ISSUED_INS" hidden="1">"c1049"</definedName>
    <definedName name="IQ_PREF_ISSUED_REIT" hidden="1">"c1050"</definedName>
    <definedName name="IQ_PREF_ISSUED_UTI" hidden="1">"c1051"</definedName>
    <definedName name="IQ_PREF_NON_REDEEM" hidden="1">"c1052"</definedName>
    <definedName name="IQ_PREF_OTHER" hidden="1">"c1053"</definedName>
    <definedName name="IQ_PREF_OTHER_BNK" hidden="1">"c1054"</definedName>
    <definedName name="IQ_PREF_OTHER_BR" hidden="1">"c1055"</definedName>
    <definedName name="IQ_PREF_OTHER_FIN" hidden="1">"c1056"</definedName>
    <definedName name="IQ_PREF_OTHER_INS" hidden="1">"c1057"</definedName>
    <definedName name="IQ_PREF_OTHER_REIT" hidden="1">"c1058"</definedName>
    <definedName name="IQ_PREF_REDEEM" hidden="1">"c1059"</definedName>
    <definedName name="IQ_PREF_REP" hidden="1">"c1060"</definedName>
    <definedName name="IQ_PREF_REP_BNK" hidden="1">"c1061"</definedName>
    <definedName name="IQ_PREF_REP_BR" hidden="1">"c1062"</definedName>
    <definedName name="IQ_PREF_REP_FIN" hidden="1">"c1063"</definedName>
    <definedName name="IQ_PREF_REP_INS" hidden="1">"c1064"</definedName>
    <definedName name="IQ_PREF_REP_REIT" hidden="1">"c1065"</definedName>
    <definedName name="IQ_PREF_REP_UTI" hidden="1">"c1066"</definedName>
    <definedName name="IQ_PREF_STOCK" hidden="1">"c1052"</definedName>
    <definedName name="IQ_PREF_TOT" hidden="1">"c1044"</definedName>
    <definedName name="IQ_PREMIUMS_ANNUITY_REV" hidden="1">"c1067"</definedName>
    <definedName name="IQ_PREPAID_CHURN" hidden="1">"c2120"</definedName>
    <definedName name="IQ_PREPAID_EXP" hidden="1">"c1068"</definedName>
    <definedName name="IQ_PREPAID_EXPEN" hidden="1">"c1068"</definedName>
    <definedName name="IQ_PREPAID_SUBS" hidden="1">"c2117"</definedName>
    <definedName name="IQ_PRETAX_GW_INC_EST" hidden="1">"c1702"</definedName>
    <definedName name="IQ_PRETAX_GW_INC_HIGH_EST" hidden="1">"c1704"</definedName>
    <definedName name="IQ_PRETAX_GW_INC_LOW_EST" hidden="1">"c1705"</definedName>
    <definedName name="IQ_PRETAX_GW_INC_MEDIAN_EST" hidden="1">"c1703"</definedName>
    <definedName name="IQ_PRETAX_GW_INC_NUM_EST" hidden="1">"c1706"</definedName>
    <definedName name="IQ_PRETAX_GW_INC_STDDEV_EST" hidden="1">"c1707"</definedName>
    <definedName name="IQ_PRETAX_INC_EST" hidden="1">"c1695"</definedName>
    <definedName name="IQ_PRETAX_INC_HIGH_EST" hidden="1">"c1697"</definedName>
    <definedName name="IQ_PRETAX_INC_LOW_EST" hidden="1">"c1698"</definedName>
    <definedName name="IQ_PRETAX_INC_MEDIAN_EST" hidden="1">"c1696"</definedName>
    <definedName name="IQ_PRETAX_INC_NUM_EST" hidden="1">"c1699"</definedName>
    <definedName name="IQ_PRETAX_INC_STDDEV_EST" hidden="1">"c1700"</definedName>
    <definedName name="IQ_PRETAX_REPORT_INC_EST" hidden="1">"c1709"</definedName>
    <definedName name="IQ_PRETAX_REPORT_INC_HIGH_EST" hidden="1">"c1711"</definedName>
    <definedName name="IQ_PRETAX_REPORT_INC_LOW_EST" hidden="1">"c1712"</definedName>
    <definedName name="IQ_PRETAX_REPORT_INC_MEDIAN_EST" hidden="1">"c1710"</definedName>
    <definedName name="IQ_PRETAX_REPORT_INC_NUM_EST" hidden="1">"c1713"</definedName>
    <definedName name="IQ_PRETAX_REPORT_INC_STDDEV_EST" hidden="1">"c1714"</definedName>
    <definedName name="IQ_PRICE_CFPS_FWD" hidden="1">"c2237"</definedName>
    <definedName name="IQ_PRICE_OVER_BVPS" hidden="1">"c1026"</definedName>
    <definedName name="IQ_PRICE_OVER_LTM_EPS" hidden="1">"c1029"</definedName>
    <definedName name="IQ_PRICE_TARGET" hidden="1">"c82"</definedName>
    <definedName name="IQ_PRICEDATE" hidden="1">"c1069"</definedName>
    <definedName name="IQ_PRICING_DATE" hidden="1">"c1613"</definedName>
    <definedName name="IQ_PRIMARY_INDUSTRY" hidden="1">"c1070"</definedName>
    <definedName name="IQ_PRINCIPAL_AMT" hidden="1">"c2157"</definedName>
    <definedName name="IQ_PRO_FORMA_BASIC_EPS" hidden="1">"c1614"</definedName>
    <definedName name="IQ_PRO_FORMA_DILUT_EPS" hidden="1">"c1615"</definedName>
    <definedName name="IQ_PRO_FORMA_NET_INC" hidden="1">"c795"</definedName>
    <definedName name="IQ_PROFESSIONAL" hidden="1">"c1071"</definedName>
    <definedName name="IQ_PROFESSIONAL_TITLE" hidden="1">"c1072"</definedName>
    <definedName name="IQ_PROJECTED_PENSION_OBLIGATION" hidden="1">"c1292"</definedName>
    <definedName name="IQ_PROJECTED_PENSION_OBLIGATION_DOMESTIC" hidden="1">"c2656"</definedName>
    <definedName name="IQ_PROJECTED_PENSION_OBLIGATION_FOREIGN" hidden="1">"c2664"</definedName>
    <definedName name="IQ_PROPERTY_EXP" hidden="1">"c1073"</definedName>
    <definedName name="IQ_PROPERTY_GROSS" hidden="1">"c518"</definedName>
    <definedName name="IQ_PROPERTY_MGMT_FEE" hidden="1">"c1074"</definedName>
    <definedName name="IQ_PROPERTY_NET" hidden="1">"c829"</definedName>
    <definedName name="IQ_PROV_BAD_DEBTS" hidden="1">"c1075"</definedName>
    <definedName name="IQ_PROV_BAD_DEBTS_CF" hidden="1">"c1076"</definedName>
    <definedName name="IQ_PROVISION_10YR_ANN_GROWTH" hidden="1">"c1077"</definedName>
    <definedName name="IQ_PROVISION_1YR_ANN_GROWTH" hidden="1">"c1078"</definedName>
    <definedName name="IQ_PROVISION_2YR_ANN_GROWTH" hidden="1">"c1079"</definedName>
    <definedName name="IQ_PROVISION_3YR_ANN_GROWTH" hidden="1">"c1080"</definedName>
    <definedName name="IQ_PROVISION_5YR_ANN_GROWTH" hidden="1">"c1081"</definedName>
    <definedName name="IQ_PROVISION_7YR_ANN_GROWTH" hidden="1">"c1082"</definedName>
    <definedName name="IQ_PROVISION_CHARGE_OFFS" hidden="1">"c1083"</definedName>
    <definedName name="IQ_PTBV" hidden="1">"c1084"</definedName>
    <definedName name="IQ_PTBV_AVG" hidden="1">"c1085"</definedName>
    <definedName name="IQ_PUT_DATE_SCHEDULE" hidden="1">"c2483"</definedName>
    <definedName name="IQ_PUT_NOTIFICATION" hidden="1">"c2485"</definedName>
    <definedName name="IQ_PUT_PRICE_SCHEDULE" hidden="1">"c2484"</definedName>
    <definedName name="IQ_QUICK_RATIO" hidden="1">"c1086"</definedName>
    <definedName name="IQ_RATE_COMP_GROWTH_DOMESTIC" hidden="1">"c1087"</definedName>
    <definedName name="IQ_RATE_COMP_GROWTH_FOREIGN" hidden="1">"c1088"</definedName>
    <definedName name="IQ_RAW_INV" hidden="1">"c1089"</definedName>
    <definedName name="IQ_RC" hidden="1">"c2497"</definedName>
    <definedName name="IQ_RC_PCT" hidden="1">"c2498"</definedName>
    <definedName name="IQ_RD_EXP" hidden="1">"c1090"</definedName>
    <definedName name="IQ_RD_EXP_FN" hidden="1">"c1091"</definedName>
    <definedName name="IQ_RE" hidden="1">"c1092"</definedName>
    <definedName name="IQ_REAL_ESTATE" hidden="1">"c1093"</definedName>
    <definedName name="IQ_REAL_ESTATE_ASSETS" hidden="1">"c1094"</definedName>
    <definedName name="IQ_REDEEM_PREF_STOCK" hidden="1">"c1059"</definedName>
    <definedName name="IQ_REG_ASSETS" hidden="1">"c1095"</definedName>
    <definedName name="IQ_REINSUR_PAY" hidden="1">"c1096"</definedName>
    <definedName name="IQ_REINSUR_PAY_CF" hidden="1">"c1097"</definedName>
    <definedName name="IQ_REINSUR_RECOVER" hidden="1">"c1098"</definedName>
    <definedName name="IQ_REINSUR_RECOVER_CF" hidden="1">"c1099"</definedName>
    <definedName name="IQ_REINSURANCE" hidden="1">"c1100"</definedName>
    <definedName name="IQ_RENTAL_REV" hidden="1">"c1101"</definedName>
    <definedName name="IQ_RESEARCH_DEV" hidden="1">"c1090"</definedName>
    <definedName name="IQ_RESIDENTIAL_LOANS" hidden="1">"c1102"</definedName>
    <definedName name="IQ_RESTATEMENT_BS" hidden="1">"c1643"</definedName>
    <definedName name="IQ_RESTATEMENT_CF" hidden="1">"c1644"</definedName>
    <definedName name="IQ_RESTATEMENT_IS" hidden="1">"c1642"</definedName>
    <definedName name="IQ_RESTRICTED_CASH" hidden="1">"c1103"</definedName>
    <definedName name="IQ_RESTRUCTURE" hidden="1">"c1104"</definedName>
    <definedName name="IQ_RESTRUCTURE_BNK" hidden="1">"c1105"</definedName>
    <definedName name="IQ_RESTRUCTURE_BR" hidden="1">"c1106"</definedName>
    <definedName name="IQ_RESTRUCTURE_CF" hidden="1">"c1107"</definedName>
    <definedName name="IQ_RESTRUCTURE_FIN" hidden="1">"c1108"</definedName>
    <definedName name="IQ_RESTRUCTURE_INS" hidden="1">"c1109"</definedName>
    <definedName name="IQ_RESTRUCTURE_REIT" hidden="1">"c1110"</definedName>
    <definedName name="IQ_RESTRUCTURE_UTI" hidden="1">"c1111"</definedName>
    <definedName name="IQ_RESTRUCTURED_LOANS" hidden="1">"c1112"</definedName>
    <definedName name="IQ_RETAIL_ACQUIRED_FRANCHISE_STORES" hidden="1">"c2903"</definedName>
    <definedName name="IQ_RETAIL_ACQUIRED_OWNED_STORES" hidden="1">"c2895"</definedName>
    <definedName name="IQ_RETAIL_ACQUIRED_STORES" hidden="1">"c2887"</definedName>
    <definedName name="IQ_RETAIL_AVG_STORE_SIZE_GROSS" hidden="1">"c2066"</definedName>
    <definedName name="IQ_RETAIL_AVG_STORE_SIZE_NET" hidden="1">"c2067"</definedName>
    <definedName name="IQ_RETAIL_AVG_WK_SALES" hidden="1">"c2891"</definedName>
    <definedName name="IQ_RETAIL_AVG_WK_SALES_FRANCHISE" hidden="1">"c2899"</definedName>
    <definedName name="IQ_RETAIL_AVG_WK_SALES_OWNED" hidden="1">"c2907"</definedName>
    <definedName name="IQ_RETAIL_CLOSED_FRANCHISE_STORES" hidden="1">"c2896"</definedName>
    <definedName name="IQ_RETAIL_CLOSED_OWNED_STORES" hidden="1">"c2904"</definedName>
    <definedName name="IQ_RETAIL_CLOSED_STORES" hidden="1">"c2063"</definedName>
    <definedName name="IQ_RETAIL_FRANCHISE_STORES_BEG" hidden="1">"c2893"</definedName>
    <definedName name="IQ_RETAIL_OPENED_FRANCHISE_STORES" hidden="1">"c2894"</definedName>
    <definedName name="IQ_RETAIL_OPENED_OWNED_STORES" hidden="1">"c2902"</definedName>
    <definedName name="IQ_RETAIL_OPENED_STORES" hidden="1">"c2062"</definedName>
    <definedName name="IQ_RETAIL_OWNED_STORES_BEG" hidden="1">"c2901"</definedName>
    <definedName name="IQ_RETAIL_SALES_SQFT_ALL_GROSS" hidden="1">"c2138"</definedName>
    <definedName name="IQ_RETAIL_SALES_SQFT_ALL_NET" hidden="1">"c2139"</definedName>
    <definedName name="IQ_RETAIL_SALES_SQFT_COMPARABLE_GROSS" hidden="1">"c2136"</definedName>
    <definedName name="IQ_RETAIL_SALES_SQFT_COMPARABLE_NET" hidden="1">"c2137"</definedName>
    <definedName name="IQ_RETAIL_SALES_SQFT_OWNED_GROSS" hidden="1">"c2134"</definedName>
    <definedName name="IQ_RETAIL_SALES_SQFT_OWNED_NET" hidden="1">"c2135"</definedName>
    <definedName name="IQ_RETAIL_SOLD_FRANCHISE_STORES" hidden="1">"c2897"</definedName>
    <definedName name="IQ_RETAIL_SOLD_OWNED_STORES" hidden="1">"c2905"</definedName>
    <definedName name="IQ_RETAIL_SOLD_STORES" hidden="1">"c2889"</definedName>
    <definedName name="IQ_RETAIL_SQ_FOOTAGE" hidden="1">"c2064"</definedName>
    <definedName name="IQ_RETAIL_STORE_SELLING_AREA" hidden="1">"c2065"</definedName>
    <definedName name="IQ_RETAIL_STORES_BEG" hidden="1">"c2885"</definedName>
    <definedName name="IQ_RETAIL_TOTAL_FRANCHISE_STORES" hidden="1">"c2898"</definedName>
    <definedName name="IQ_RETAIL_TOTAL_OWNED_STORES" hidden="1">"c2906"</definedName>
    <definedName name="IQ_RETAIL_TOTAL_STORES" hidden="1">"c2061"</definedName>
    <definedName name="IQ_RETAINED_EARN" hidden="1">"c1092"</definedName>
    <definedName name="IQ_RETURN_ASSETS" hidden="1">"c1113"</definedName>
    <definedName name="IQ_RETURN_ASSETS_BANK" hidden="1">"c1114"</definedName>
    <definedName name="IQ_RETURN_ASSETS_BROK" hidden="1">"c1115"</definedName>
    <definedName name="IQ_RETURN_ASSETS_FS" hidden="1">"c1116"</definedName>
    <definedName name="IQ_RETURN_CAPITAL" hidden="1">"c1117"</definedName>
    <definedName name="IQ_RETURN_EQUITY" hidden="1">"c1118"</definedName>
    <definedName name="IQ_RETURN_EQUITY_BANK" hidden="1">"c1119"</definedName>
    <definedName name="IQ_RETURN_EQUITY_BROK" hidden="1">"c1120"</definedName>
    <definedName name="IQ_RETURN_EQUITY_FS" hidden="1">"c1121"</definedName>
    <definedName name="IQ_RETURN_INVESTMENT" hidden="1">"c1117"</definedName>
    <definedName name="IQ_REV" hidden="1">"c1122"</definedName>
    <definedName name="IQ_REV_BEFORE_LL" hidden="1">"c1123"</definedName>
    <definedName name="IQ_REV_STDDEV_EST" hidden="1">"c1124"</definedName>
    <definedName name="IQ_REV_UTI" hidden="1">"c1125"</definedName>
    <definedName name="IQ_REVENUE" hidden="1">"c1122"</definedName>
    <definedName name="IQ_REVENUE_ACT_OR_EST" hidden="1">"c2214"</definedName>
    <definedName name="IQ_REVENUE_EST" hidden="1">"c1126"</definedName>
    <definedName name="IQ_REVENUE_HIGH_EST" hidden="1">"c1127"</definedName>
    <definedName name="IQ_REVENUE_LOW_EST" hidden="1">"c1128"</definedName>
    <definedName name="IQ_REVENUE_MEDIAN_EST" hidden="1">"c1662"</definedName>
    <definedName name="IQ_REVENUE_NUM_EST" hidden="1">"c1129"</definedName>
    <definedName name="IQ_REVISION_DATE_" hidden="1">39154.4034375</definedName>
    <definedName name="IQ_RISK_ADJ_BANK_ASSETS" hidden="1">"c2670"</definedName>
    <definedName name="IQ_SALARY" hidden="1">"c1130"</definedName>
    <definedName name="IQ_SALE_INTAN_CF" hidden="1">"c1131"</definedName>
    <definedName name="IQ_SALE_INTAN_CF_BNK" hidden="1">"c1132"</definedName>
    <definedName name="IQ_SALE_INTAN_CF_BR" hidden="1">"c1133"</definedName>
    <definedName name="IQ_SALE_INTAN_CF_FIN" hidden="1">"c1134"</definedName>
    <definedName name="IQ_SALE_INTAN_CF_INS" hidden="1">"c1135"</definedName>
    <definedName name="IQ_SALE_INTAN_CF_REIT" hidden="1">"c1627"</definedName>
    <definedName name="IQ_SALE_INTAN_CF_UTI" hidden="1">"c1136"</definedName>
    <definedName name="IQ_SALE_PPE_CF" hidden="1">"c1137"</definedName>
    <definedName name="IQ_SALE_PPE_CF_BNK" hidden="1">"c1138"</definedName>
    <definedName name="IQ_SALE_PPE_CF_BR" hidden="1">"c1139"</definedName>
    <definedName name="IQ_SALE_PPE_CF_FIN" hidden="1">"c1140"</definedName>
    <definedName name="IQ_SALE_PPE_CF_INS" hidden="1">"c1141"</definedName>
    <definedName name="IQ_SALE_PPE_CF_UTI" hidden="1">"c1142"</definedName>
    <definedName name="IQ_SALE_RE_ASSETS" hidden="1">"c1629"</definedName>
    <definedName name="IQ_SALE_REAL_ESTATE_CF" hidden="1">"c1143"</definedName>
    <definedName name="IQ_SALE_REAL_ESTATE_CF_BNK" hidden="1">"c1144"</definedName>
    <definedName name="IQ_SALE_REAL_ESTATE_CF_BR" hidden="1">"c1145"</definedName>
    <definedName name="IQ_SALE_REAL_ESTATE_CF_FIN" hidden="1">"c1146"</definedName>
    <definedName name="IQ_SALE_REAL_ESTATE_CF_INS" hidden="1">"c1147"</definedName>
    <definedName name="IQ_SALE_REAL_ESTATE_CF_UTI" hidden="1">"c1148"</definedName>
    <definedName name="IQ_SALES_MARKETING" hidden="1">"c2240"</definedName>
    <definedName name="IQ_SAME_STORE" hidden="1">"c1149"</definedName>
    <definedName name="IQ_SAME_STORE_FRANCHISE" hidden="1">"c2900"</definedName>
    <definedName name="IQ_SAME_STORE_OWNED" hidden="1">"c2908"</definedName>
    <definedName name="IQ_SAME_STORE_TOTAL" hidden="1">"c2892"</definedName>
    <definedName name="IQ_SAVING_DEP" hidden="1">"c1150"</definedName>
    <definedName name="IQ_SECUR_RECEIV" hidden="1">"c1151"</definedName>
    <definedName name="IQ_SECURED_DEBT" hidden="1">"c2546"</definedName>
    <definedName name="IQ_SECURED_DEBT_PCT" hidden="1">"c2547"</definedName>
    <definedName name="IQ_SECURITY_BORROW" hidden="1">"c1152"</definedName>
    <definedName name="IQ_SECURITY_LEVEL" hidden="1">"c2159"</definedName>
    <definedName name="IQ_SECURITY_NOTES" hidden="1">"c2202"</definedName>
    <definedName name="IQ_SECURITY_OWN" hidden="1">"c1153"</definedName>
    <definedName name="IQ_SECURITY_RESELL" hidden="1">"c1154"</definedName>
    <definedName name="IQ_SECURITY_TYPE" hidden="1">"c2158"</definedName>
    <definedName name="IQ_SEPARATE_ACCT_ASSETS" hidden="1">"c1155"</definedName>
    <definedName name="IQ_SEPARATE_ACCT_LIAB" hidden="1">"c1156"</definedName>
    <definedName name="IQ_SERV_CHARGE_DEPOSITS" hidden="1">"c1157"</definedName>
    <definedName name="IQ_SGA" hidden="1">"c1158"</definedName>
    <definedName name="IQ_SGA_BNK" hidden="1">"c1159"</definedName>
    <definedName name="IQ_SGA_INS" hidden="1">"c1160"</definedName>
    <definedName name="IQ_SGA_MARGIN" hidden="1">"c1898"</definedName>
    <definedName name="IQ_SGA_REIT" hidden="1">"c1161"</definedName>
    <definedName name="IQ_SGA_SUPPL" hidden="1">"c1162"</definedName>
    <definedName name="IQ_SGA_UTI" hidden="1">"c1163"</definedName>
    <definedName name="IQ_SHAREOUTSTANDING" hidden="1">"c83"</definedName>
    <definedName name="IQ_SHARESOUTSTANDING" hidden="1">"c1164"</definedName>
    <definedName name="IQ_SHORT_INTEREST" hidden="1">"c1165"</definedName>
    <definedName name="IQ_SHORT_INTEREST_OVER_FLOAT" hidden="1">"c1577"</definedName>
    <definedName name="IQ_SHORT_INTEREST_PERCENT" hidden="1">"c1576"</definedName>
    <definedName name="IQ_SHORT_TERM_INVEST" hidden="1">"c1197"</definedName>
    <definedName name="IQ_SMALL_INT_BEAR_CD" hidden="1">"c1166"</definedName>
    <definedName name="IQ_SOFTWARE" hidden="1">"c1167"</definedName>
    <definedName name="IQ_SOURCE" hidden="1">"c1168"</definedName>
    <definedName name="IQ_SP" hidden="1">"c2171"</definedName>
    <definedName name="IQ_SP_DATE" hidden="1">"c2172"</definedName>
    <definedName name="IQ_SP_REASON" hidden="1">"c2174"</definedName>
    <definedName name="IQ_SP_STATUS" hidden="1">"c2173"</definedName>
    <definedName name="IQ_SPECIAL_DIV_CF" hidden="1">"c1169"</definedName>
    <definedName name="IQ_SPECIAL_DIV_CF_BNK" hidden="1">"c1170"</definedName>
    <definedName name="IQ_SPECIAL_DIV_CF_BR" hidden="1">"c1171"</definedName>
    <definedName name="IQ_SPECIAL_DIV_CF_FIN" hidden="1">"c1172"</definedName>
    <definedName name="IQ_SPECIAL_DIV_CF_INS" hidden="1">"c1173"</definedName>
    <definedName name="IQ_SPECIAL_DIV_CF_REIT" hidden="1">"c1174"</definedName>
    <definedName name="IQ_SPECIAL_DIV_CF_UTI" hidden="1">"c1175"</definedName>
    <definedName name="IQ_SPECIAL_DIV_SHARE" hidden="1">"c3007"</definedName>
    <definedName name="IQ_SR_BONDS_NOTES" hidden="1">"c2501"</definedName>
    <definedName name="IQ_SR_BONDS_NOTES_PCT" hidden="1">"c2502"</definedName>
    <definedName name="IQ_SR_DEBT" hidden="1">"c2526"</definedName>
    <definedName name="IQ_SR_DEBT_EBITDA" hidden="1">"c2552"</definedName>
    <definedName name="IQ_SR_DEBT_EBITDA_CAPEX" hidden="1">"c2553"</definedName>
    <definedName name="IQ_SR_DEBT_PCT" hidden="1">"c2527"</definedName>
    <definedName name="IQ_SR_SUB_DEBT" hidden="1">"c2530"</definedName>
    <definedName name="IQ_SR_SUB_DEBT_EBITDA" hidden="1">"c2556"</definedName>
    <definedName name="IQ_SR_SUB_DEBT_EBITDA_CAPEX" hidden="1">"c2557"</definedName>
    <definedName name="IQ_SR_SUB_DEBT_PCT" hidden="1">"c2531"</definedName>
    <definedName name="IQ_ST_DEBT" hidden="1">"c1176"</definedName>
    <definedName name="IQ_ST_DEBT_BNK" hidden="1">"c1177"</definedName>
    <definedName name="IQ_ST_DEBT_BR" hidden="1">"c1178"</definedName>
    <definedName name="IQ_ST_DEBT_FIN" hidden="1">"c1179"</definedName>
    <definedName name="IQ_ST_DEBT_INS" hidden="1">"c1180"</definedName>
    <definedName name="IQ_ST_DEBT_ISSUED" hidden="1">"c1181"</definedName>
    <definedName name="IQ_ST_DEBT_ISSUED_BNK" hidden="1">"c1182"</definedName>
    <definedName name="IQ_ST_DEBT_ISSUED_BR" hidden="1">"c1183"</definedName>
    <definedName name="IQ_ST_DEBT_ISSUED_FIN" hidden="1">"c1184"</definedName>
    <definedName name="IQ_ST_DEBT_ISSUED_INS" hidden="1">"c1185"</definedName>
    <definedName name="IQ_ST_DEBT_ISSUED_REIT" hidden="1">"c1186"</definedName>
    <definedName name="IQ_ST_DEBT_ISSUED_UTI" hidden="1">"c1187"</definedName>
    <definedName name="IQ_ST_DEBT_PCT" hidden="1">"c2539"</definedName>
    <definedName name="IQ_ST_DEBT_REIT" hidden="1">"c1188"</definedName>
    <definedName name="IQ_ST_DEBT_REPAID" hidden="1">"c1189"</definedName>
    <definedName name="IQ_ST_DEBT_REPAID_BNK" hidden="1">"c1190"</definedName>
    <definedName name="IQ_ST_DEBT_REPAID_BR" hidden="1">"c1191"</definedName>
    <definedName name="IQ_ST_DEBT_REPAID_FIN" hidden="1">"c1192"</definedName>
    <definedName name="IQ_ST_DEBT_REPAID_INS" hidden="1">"c1193"</definedName>
    <definedName name="IQ_ST_DEBT_REPAID_REIT" hidden="1">"c1194"</definedName>
    <definedName name="IQ_ST_DEBT_REPAID_UTI" hidden="1">"c1195"</definedName>
    <definedName name="IQ_ST_DEBT_UTI" hidden="1">"c1196"</definedName>
    <definedName name="IQ_ST_INVEST" hidden="1">"c1197"</definedName>
    <definedName name="IQ_ST_INVEST_UTI" hidden="1">"c1198"</definedName>
    <definedName name="IQ_ST_NOTE_RECEIV" hidden="1">"c1199"</definedName>
    <definedName name="IQ_STATE" hidden="1">"c1200"</definedName>
    <definedName name="IQ_STATUTORY_SURPLUS" hidden="1">"c1201"</definedName>
    <definedName name="IQ_STOCK_BASED" hidden="1">"c1202"</definedName>
    <definedName name="IQ_STOCK_BASED_AT" hidden="1">"c2999"</definedName>
    <definedName name="IQ_STOCK_BASED_CF" hidden="1">"c1203"</definedName>
    <definedName name="IQ_STOCK_BASED_COGS" hidden="1">"c2990"</definedName>
    <definedName name="IQ_STOCK_BASED_GA" hidden="1">"c2993"</definedName>
    <definedName name="IQ_STOCK_BASED_OTHER" hidden="1">"c2995"</definedName>
    <definedName name="IQ_STOCK_BASED_RD" hidden="1">"c2991"</definedName>
    <definedName name="IQ_STOCK_BASED_SGA" hidden="1">"c2994"</definedName>
    <definedName name="IQ_STOCK_BASED_SM" hidden="1">"c2992"</definedName>
    <definedName name="IQ_STOCK_BASED_TOTAL" hidden="1">"c3040"</definedName>
    <definedName name="IQ_STRIKE_PRICE_ISSUED" hidden="1">"c1645"</definedName>
    <definedName name="IQ_STRIKE_PRICE_OS" hidden="1">"c1646"</definedName>
    <definedName name="IQ_STW" hidden="1">"c2166"</definedName>
    <definedName name="IQ_SUB_BONDS_NOTES" hidden="1">"c2503"</definedName>
    <definedName name="IQ_SUB_BONDS_NOTES_PCT" hidden="1">"c2504"</definedName>
    <definedName name="IQ_SUB_DEBT" hidden="1">"c2532"</definedName>
    <definedName name="IQ_SUB_DEBT_EBITDA" hidden="1">"c2558"</definedName>
    <definedName name="IQ_SUB_DEBT_EBITDA_CAPEX" hidden="1">"c2559"</definedName>
    <definedName name="IQ_SUB_DEBT_PCT" hidden="1">"c2533"</definedName>
    <definedName name="IQ_SUB_LEASE_AFTER_FIVE" hidden="1">"c1207"</definedName>
    <definedName name="IQ_SUB_LEASE_INC_CY" hidden="1">"c1208"</definedName>
    <definedName name="IQ_SUB_LEASE_INC_CY1" hidden="1">"c1209"</definedName>
    <definedName name="IQ_SUB_LEASE_INC_CY2" hidden="1">"c1210"</definedName>
    <definedName name="IQ_SUB_LEASE_INC_CY3" hidden="1">"c1211"</definedName>
    <definedName name="IQ_SUB_LEASE_INC_CY4" hidden="1">"c1212"</definedName>
    <definedName name="IQ_SUB_LEASE_NEXT_FIVE" hidden="1">"c1213"</definedName>
    <definedName name="IQ_SVA" hidden="1">"c1214"</definedName>
    <definedName name="IQ_TARGET_PRICE_NUM" hidden="1">"c1653"</definedName>
    <definedName name="IQ_TARGET_PRICE_STDDEV" hidden="1">"c1654"</definedName>
    <definedName name="IQ_TAX_BENEFIT_OPTIONS" hidden="1">"c1215"</definedName>
    <definedName name="IQ_TAX_EQUIV_NET_INT_INC" hidden="1">"c1216"</definedName>
    <definedName name="IQ_TBV" hidden="1">"c1906"</definedName>
    <definedName name="IQ_TBV_10YR_ANN_GROWTH" hidden="1">"c1936"</definedName>
    <definedName name="IQ_TBV_1YR_ANN_GROWTH" hidden="1">"c1931"</definedName>
    <definedName name="IQ_TBV_2YR_ANN_GROWTH" hidden="1">"c1932"</definedName>
    <definedName name="IQ_TBV_3YR_ANN_GROWTH" hidden="1">"c1933"</definedName>
    <definedName name="IQ_TBV_5YR_ANN_GROWTH" hidden="1">"c1934"</definedName>
    <definedName name="IQ_TBV_7YR_ANN_GROWTH" hidden="1">"c1935"</definedName>
    <definedName name="IQ_TBV_SHARE" hidden="1">"c1217"</definedName>
    <definedName name="IQ_TEMPLATE" hidden="1">"c1521"</definedName>
    <definedName name="IQ_TENANT" hidden="1">"c1218"</definedName>
    <definedName name="IQ_TERM_LOANS" hidden="1">"c2499"</definedName>
    <definedName name="IQ_TERM_LOANS_PCT" hidden="1">"c2500"</definedName>
    <definedName name="IQ_TEV" hidden="1">"c1219"</definedName>
    <definedName name="IQ_TEV_EBIT" hidden="1">"c1220"</definedName>
    <definedName name="IQ_TEV_EBIT_AVG" hidden="1">"c1221"</definedName>
    <definedName name="IQ_TEV_EBIT_FWD" hidden="1">"c2238"</definedName>
    <definedName name="IQ_TEV_EBITDA" hidden="1">"c1222"</definedName>
    <definedName name="IQ_TEV_EBITDA_AVG" hidden="1">"c1223"</definedName>
    <definedName name="IQ_TEV_EBITDA_FWD" hidden="1">"c1224"</definedName>
    <definedName name="IQ_TEV_EMPLOYEE_AVG" hidden="1">"c1225"</definedName>
    <definedName name="IQ_TEV_TOTAL_REV" hidden="1">"c1226"</definedName>
    <definedName name="IQ_TEV_TOTAL_REV_AVG" hidden="1">"c1227"</definedName>
    <definedName name="IQ_TEV_TOTAL_REV_FWD" hidden="1">"c1228"</definedName>
    <definedName name="IQ_TEV_UFCF" hidden="1">"c2208"</definedName>
    <definedName name="IQ_TIER_ONE_CAPITAL" hidden="1">"c2667"</definedName>
    <definedName name="IQ_TIER_ONE_RATIO" hidden="1">"c1229"</definedName>
    <definedName name="IQ_TIER_TWO_CAPITAL" hidden="1">"c2669"</definedName>
    <definedName name="IQ_TIME_DEP" hidden="1">"c1230"</definedName>
    <definedName name="IQ_TODAY" hidden="1">0</definedName>
    <definedName name="IQ_TOT_ADJ_INC" hidden="1">"c1616"</definedName>
    <definedName name="IQ_TOTAL_AR_BR" hidden="1">"c1231"</definedName>
    <definedName name="IQ_TOTAL_AR_REIT" hidden="1">"c1232"</definedName>
    <definedName name="IQ_TOTAL_AR_UTI" hidden="1">"c1233"</definedName>
    <definedName name="IQ_TOTAL_ASSETS" hidden="1">"c1234"</definedName>
    <definedName name="IQ_TOTAL_ASSETS_10YR_ANN_GROWTH" hidden="1">"c1235"</definedName>
    <definedName name="IQ_TOTAL_ASSETS_1YR_ANN_GROWTH" hidden="1">"c1236"</definedName>
    <definedName name="IQ_TOTAL_ASSETS_2YR_ANN_GROWTH" hidden="1">"c1237"</definedName>
    <definedName name="IQ_TOTAL_ASSETS_3YR_ANN_GROWTH" hidden="1">"c1238"</definedName>
    <definedName name="IQ_TOTAL_ASSETS_5YR_ANN_GROWTH" hidden="1">"c1239"</definedName>
    <definedName name="IQ_TOTAL_ASSETS_7YR_ANN_GROWTH" hidden="1">"c1240"</definedName>
    <definedName name="IQ_TOTAL_AVG_CE_TOTAL_AVG_ASSETS" hidden="1">"c1241"</definedName>
    <definedName name="IQ_TOTAL_AVG_EQUITY_TOTAL_AVG_ASSETS" hidden="1">"c1242"</definedName>
    <definedName name="IQ_TOTAL_BANK_CAPITAL" hidden="1">"c2668"</definedName>
    <definedName name="IQ_TOTAL_CA" hidden="1">"c1243"</definedName>
    <definedName name="IQ_TOTAL_CAP" hidden="1">"c1507"</definedName>
    <definedName name="IQ_TOTAL_CAPITAL_RATIO" hidden="1">"c1244"</definedName>
    <definedName name="IQ_TOTAL_CASH_DIVID" hidden="1">"c1266"</definedName>
    <definedName name="IQ_TOTAL_CASH_FINAN" hidden="1">"c119"</definedName>
    <definedName name="IQ_TOTAL_CASH_INVEST" hidden="1">"c121"</definedName>
    <definedName name="IQ_TOTAL_CASH_OPER" hidden="1">"c122"</definedName>
    <definedName name="IQ_TOTAL_CHURN" hidden="1">"c2122"</definedName>
    <definedName name="IQ_TOTAL_CL" hidden="1">"c1245"</definedName>
    <definedName name="IQ_TOTAL_COMMON" hidden="1">"c1022"</definedName>
    <definedName name="IQ_TOTAL_COMMON_EQUITY" hidden="1">"c1246"</definedName>
    <definedName name="IQ_TOTAL_CURRENT_ASSETS" hidden="1">"c1243"</definedName>
    <definedName name="IQ_TOTAL_CURRENT_LIAB" hidden="1">"c1245"</definedName>
    <definedName name="IQ_TOTAL_DEBT" hidden="1">"c1247"</definedName>
    <definedName name="IQ_TOTAL_DEBT_CAPITAL" hidden="1">"c1248"</definedName>
    <definedName name="IQ_TOTAL_DEBT_EBITDA" hidden="1">"c1249"</definedName>
    <definedName name="IQ_TOTAL_DEBT_EBITDA_CAPEX" hidden="1">"c2948"</definedName>
    <definedName name="IQ_TOTAL_DEBT_EQUITY" hidden="1">"c1250"</definedName>
    <definedName name="IQ_TOTAL_DEBT_EXCL_FIN" hidden="1">"c2937"</definedName>
    <definedName name="IQ_TOTAL_DEBT_ISSUED" hidden="1">"c1251"</definedName>
    <definedName name="IQ_TOTAL_DEBT_ISSUED_BNK" hidden="1">"c1252"</definedName>
    <definedName name="IQ_TOTAL_DEBT_ISSUED_BR" hidden="1">"c1253"</definedName>
    <definedName name="IQ_TOTAL_DEBT_ISSUED_FIN" hidden="1">"c1254"</definedName>
    <definedName name="IQ_TOTAL_DEBT_ISSUED_REIT" hidden="1">"c1255"</definedName>
    <definedName name="IQ_TOTAL_DEBT_ISSUED_UTI" hidden="1">"c1256"</definedName>
    <definedName name="IQ_TOTAL_DEBT_ISSUES_INS" hidden="1">"c1257"</definedName>
    <definedName name="IQ_TOTAL_DEBT_OVER_EBITDA" hidden="1">"c1249"</definedName>
    <definedName name="IQ_TOTAL_DEBT_OVER_TOTAL_BV" hidden="1">"c1250"</definedName>
    <definedName name="IQ_TOTAL_DEBT_OVER_TOTAL_CAP" hidden="1">"c1248"</definedName>
    <definedName name="IQ_TOTAL_DEBT_REPAID" hidden="1">"c1258"</definedName>
    <definedName name="IQ_TOTAL_DEBT_REPAID_BNK" hidden="1">"c1259"</definedName>
    <definedName name="IQ_TOTAL_DEBT_REPAID_BR" hidden="1">"c1260"</definedName>
    <definedName name="IQ_TOTAL_DEBT_REPAID_FIN" hidden="1">"c1261"</definedName>
    <definedName name="IQ_TOTAL_DEBT_REPAID_INS" hidden="1">"c1262"</definedName>
    <definedName name="IQ_TOTAL_DEBT_REPAID_REIT" hidden="1">"c1263"</definedName>
    <definedName name="IQ_TOTAL_DEBT_REPAID_UTI" hidden="1">"c1264"</definedName>
    <definedName name="IQ_TOTAL_DEPOSITS" hidden="1">"c1265"</definedName>
    <definedName name="IQ_TOTAL_DIV_PAID_CF" hidden="1">"c1266"</definedName>
    <definedName name="IQ_TOTAL_EMPLOYEE" hidden="1">"c1522"</definedName>
    <definedName name="IQ_TOTAL_EMPLOYEES" hidden="1">"c1522"</definedName>
    <definedName name="IQ_TOTAL_EQUITY" hidden="1">"c1267"</definedName>
    <definedName name="IQ_TOTAL_EQUITY_10YR_ANN_GROWTH" hidden="1">"c1268"</definedName>
    <definedName name="IQ_TOTAL_EQUITY_1YR_ANN_GROWTH" hidden="1">"c1269"</definedName>
    <definedName name="IQ_TOTAL_EQUITY_2YR_ANN_GROWTH" hidden="1">"c1270"</definedName>
    <definedName name="IQ_TOTAL_EQUITY_3YR_ANN_GROWTH" hidden="1">"c1271"</definedName>
    <definedName name="IQ_TOTAL_EQUITY_5YR_ANN_GROWTH" hidden="1">"c1272"</definedName>
    <definedName name="IQ_TOTAL_EQUITY_7YR_ANN_GROWTH" hidden="1">"c1273"</definedName>
    <definedName name="IQ_TOTAL_EQUITY_ALLOWANCE_TOTAL_LOANS" hidden="1">"c1274"</definedName>
    <definedName name="IQ_TOTAL_INTEREST_EXP" hidden="1">"c591"</definedName>
    <definedName name="IQ_TOTAL_INVENTORY" hidden="1">"c622"</definedName>
    <definedName name="IQ_TOTAL_INVEST" hidden="1">"c1275"</definedName>
    <definedName name="IQ_TOTAL_LIAB" hidden="1">"c1276"</definedName>
    <definedName name="IQ_TOTAL_LIAB_BNK" hidden="1">"c1277"</definedName>
    <definedName name="IQ_TOTAL_LIAB_BR" hidden="1">"c1278"</definedName>
    <definedName name="IQ_TOTAL_LIAB_EQUITY" hidden="1">"c1279"</definedName>
    <definedName name="IQ_TOTAL_LIAB_FIN" hidden="1">"c1280"</definedName>
    <definedName name="IQ_TOTAL_LIAB_INS" hidden="1">"c1281"</definedName>
    <definedName name="IQ_TOTAL_LIAB_REIT" hidden="1">"c1282"</definedName>
    <definedName name="IQ_TOTAL_LIAB_SHAREHOLD" hidden="1">"c1279"</definedName>
    <definedName name="IQ_TOTAL_LIAB_TOTAL_ASSETS" hidden="1">"c1283"</definedName>
    <definedName name="IQ_TOTAL_LONG_DEBT" hidden="1">"c1617"</definedName>
    <definedName name="IQ_TOTAL_NON_REC" hidden="1">"c1444"</definedName>
    <definedName name="IQ_TOTAL_OPER_EXP_BR" hidden="1">"c1284"</definedName>
    <definedName name="IQ_TOTAL_OPER_EXP_FIN" hidden="1">"c1285"</definedName>
    <definedName name="IQ_TOTAL_OPER_EXP_INS" hidden="1">"c1286"</definedName>
    <definedName name="IQ_TOTAL_OPER_EXP_REIT" hidden="1">"c1287"</definedName>
    <definedName name="IQ_TOTAL_OPER_EXP_UTI" hidden="1">"c1288"</definedName>
    <definedName name="IQ_TOTAL_OPER_EXPEN" hidden="1">"c1445"</definedName>
    <definedName name="IQ_TOTAL_OPTIONS_BEG_OS" hidden="1">"c2693"</definedName>
    <definedName name="IQ_TOTAL_OPTIONS_CANCELLED" hidden="1">"c2696"</definedName>
    <definedName name="IQ_TOTAL_OPTIONS_END_OS" hidden="1">"c2697"</definedName>
    <definedName name="IQ_TOTAL_OPTIONS_EXERCISED" hidden="1">"c2695"</definedName>
    <definedName name="IQ_TOTAL_OPTIONS_GRANTED" hidden="1">"c2694"</definedName>
    <definedName name="IQ_TOTAL_OTHER_OPER" hidden="1">"c1289"</definedName>
    <definedName name="IQ_TOTAL_OUTSTANDING_BS_DATE" hidden="1">"c1022"</definedName>
    <definedName name="IQ_TOTAL_OUTSTANDING_FILING_DATE" hidden="1">"c2107"</definedName>
    <definedName name="IQ_TOTAL_PENSION_ASSETS" hidden="1">"c1290"</definedName>
    <definedName name="IQ_TOTAL_PENSION_ASSETS_DOMESTIC" hidden="1">"c2658"</definedName>
    <definedName name="IQ_TOTAL_PENSION_ASSETS_FOREIGN" hidden="1">"c2666"</definedName>
    <definedName name="IQ_TOTAL_PENSION_EXP" hidden="1">"c1291"</definedName>
    <definedName name="IQ_TOTAL_PENSION_OBLIGATION" hidden="1">"c1292"</definedName>
    <definedName name="IQ_TOTAL_PRINCIPAL" hidden="1">"c2509"</definedName>
    <definedName name="IQ_TOTAL_PRINCIPAL_PCT" hidden="1">"c2510"</definedName>
    <definedName name="IQ_TOTAL_PROVED_RESERVES_NGL" hidden="1">"c2924"</definedName>
    <definedName name="IQ_TOTAL_PROVED_RESERVES_OIL" hidden="1">"c2040"</definedName>
    <definedName name="IQ_TOTAL_RECEIV" hidden="1">"c1293"</definedName>
    <definedName name="IQ_TOTAL_REV" hidden="1">"c1294"</definedName>
    <definedName name="IQ_TOTAL_REV_10YR_ANN_GROWTH" hidden="1">"c1295"</definedName>
    <definedName name="IQ_TOTAL_REV_1YR_ANN_GROWTH" hidden="1">"c1296"</definedName>
    <definedName name="IQ_TOTAL_REV_2YR_ANN_GROWTH" hidden="1">"c1297"</definedName>
    <definedName name="IQ_TOTAL_REV_3YR_ANN_GROWTH" hidden="1">"c1298"</definedName>
    <definedName name="IQ_TOTAL_REV_5YR_ANN_GROWTH" hidden="1">"c1299"</definedName>
    <definedName name="IQ_TOTAL_REV_7YR_ANN_GROWTH" hidden="1">"c1300"</definedName>
    <definedName name="IQ_TOTAL_REV_AS_REPORTED" hidden="1">"c1301"</definedName>
    <definedName name="IQ_TOTAL_REV_BNK" hidden="1">"c1302"</definedName>
    <definedName name="IQ_TOTAL_REV_BR" hidden="1">"c1303"</definedName>
    <definedName name="IQ_TOTAL_REV_EMPLOYEE" hidden="1">"c1304"</definedName>
    <definedName name="IQ_TOTAL_REV_FIN" hidden="1">"c1305"</definedName>
    <definedName name="IQ_TOTAL_REV_INS" hidden="1">"c1306"</definedName>
    <definedName name="IQ_TOTAL_REV_REIT" hidden="1">"c1307"</definedName>
    <definedName name="IQ_TOTAL_REV_SHARE" hidden="1">"c1912"</definedName>
    <definedName name="IQ_TOTAL_REV_UTI" hidden="1">"c1308"</definedName>
    <definedName name="IQ_TOTAL_REVENUE" hidden="1">"c1294"</definedName>
    <definedName name="IQ_TOTAL_SPECIAL" hidden="1">"c1618"</definedName>
    <definedName name="IQ_TOTAL_ST_BORROW" hidden="1">"c1177"</definedName>
    <definedName name="IQ_TOTAL_SUB_DEBT" hidden="1">"c2528"</definedName>
    <definedName name="IQ_TOTAL_SUB_DEBT_EBITDA" hidden="1">"c2554"</definedName>
    <definedName name="IQ_TOTAL_SUB_DEBT_EBITDA_CAPEX" hidden="1">"c2555"</definedName>
    <definedName name="IQ_TOTAL_SUB_DEBT_PCT" hidden="1">"c2529"</definedName>
    <definedName name="IQ_TOTAL_SUBS" hidden="1">"c2119"</definedName>
    <definedName name="IQ_TOTAL_UNUSUAL" hidden="1">"c1508"</definedName>
    <definedName name="IQ_TOTAL_WARRANTS_BEG_OS" hidden="1">"c2719"</definedName>
    <definedName name="IQ_TOTAL_WARRANTS_CANCELLED" hidden="1">"c2722"</definedName>
    <definedName name="IQ_TOTAL_WARRANTS_END_OS" hidden="1">"c2723"</definedName>
    <definedName name="IQ_TOTAL_WARRANTS_EXERCISED" hidden="1">"c2721"</definedName>
    <definedName name="IQ_TOTAL_WARRANTS_ISSUED" hidden="1">"c2720"</definedName>
    <definedName name="IQ_TR_ACCT_METHOD" hidden="1">"c2363"</definedName>
    <definedName name="IQ_TR_ACQ_52_WK_HI_PCT" hidden="1">"c2348"</definedName>
    <definedName name="IQ_TR_ACQ_52_WK_LOW_PCT" hidden="1">"c2347"</definedName>
    <definedName name="IQ_TR_ACQ_CASH_ST_INVEST" hidden="1">"c2372"</definedName>
    <definedName name="IQ_TR_ACQ_CLOSEPRICE_1D" hidden="1">"c3027"</definedName>
    <definedName name="IQ_TR_ACQ_DILUT_EPS_EXCL" hidden="1">"c3028"</definedName>
    <definedName name="IQ_TR_ACQ_EARNING_CO" hidden="1">"c2379"</definedName>
    <definedName name="IQ_TR_ACQ_EBIT" hidden="1">"c2380"</definedName>
    <definedName name="IQ_TR_ACQ_EBITDA" hidden="1">"c2381"</definedName>
    <definedName name="IQ_TR_ACQ_FILING_CURRENCY" hidden="1">"c3033"</definedName>
    <definedName name="IQ_TR_ACQ_MCAP_1DAY" hidden="1">"c2345"</definedName>
    <definedName name="IQ_TR_ACQ_MIN_INT" hidden="1">"c2374"</definedName>
    <definedName name="IQ_TR_ACQ_NET_DEBT" hidden="1">"c2373"</definedName>
    <definedName name="IQ_TR_ACQ_NI" hidden="1">"c2378"</definedName>
    <definedName name="IQ_TR_ACQ_PRICEDATE_1D" hidden="1">"c2346"</definedName>
    <definedName name="IQ_TR_ACQ_RETURN" hidden="1">"c2349"</definedName>
    <definedName name="IQ_TR_ACQ_STOCKYEARHIGH_1D" hidden="1">"c2343"</definedName>
    <definedName name="IQ_TR_ACQ_STOCKYEARLOW_1D" hidden="1">"c2344"</definedName>
    <definedName name="IQ_TR_ACQ_TOTAL_ASSETS" hidden="1">"c2371"</definedName>
    <definedName name="IQ_TR_ACQ_TOTAL_COMMON_EQ" hidden="1">"c2377"</definedName>
    <definedName name="IQ_TR_ACQ_TOTAL_DEBT" hidden="1">"c2376"</definedName>
    <definedName name="IQ_TR_ACQ_TOTAL_PREF" hidden="1">"c2375"</definedName>
    <definedName name="IQ_TR_ACQ_TOTAL_REV" hidden="1">"c2382"</definedName>
    <definedName name="IQ_TR_ADJ_SIZE" hidden="1">"c3024"</definedName>
    <definedName name="IQ_TR_ANN_DATE" hidden="1">"c2395"</definedName>
    <definedName name="IQ_TR_ANN_DATE_BL" hidden="1">"c2394"</definedName>
    <definedName name="IQ_TR_BID_DATE" hidden="1">"c2357"</definedName>
    <definedName name="IQ_TR_BLUESKY_FEES" hidden="1">"c2277"</definedName>
    <definedName name="IQ_TR_BUY_ACC_ADVISORS" hidden="1">"c3048"</definedName>
    <definedName name="IQ_TR_BUY_FIN_ADVISORS" hidden="1">"c3045"</definedName>
    <definedName name="IQ_TR_BUY_LEG_ADVISORS" hidden="1">"c2387"</definedName>
    <definedName name="IQ_TR_BUYER_ID" hidden="1">"c2404"</definedName>
    <definedName name="IQ_TR_BUYERNAME" hidden="1">"c2401"</definedName>
    <definedName name="IQ_TR_CANCELLED_DATE" hidden="1">"c2284"</definedName>
    <definedName name="IQ_TR_CASH_CONSID_PCT" hidden="1">"c2296"</definedName>
    <definedName name="IQ_TR_CASH_ST_INVEST" hidden="1">"c3025"</definedName>
    <definedName name="IQ_TR_CHANGE_CONTROL" hidden="1">"c2365"</definedName>
    <definedName name="IQ_TR_CLOSED_DATE" hidden="1">"c2283"</definedName>
    <definedName name="IQ_TR_CO_NET_PROCEEDS" hidden="1">"c2268"</definedName>
    <definedName name="IQ_TR_CO_NET_PROCEEDS_PCT" hidden="1">"c2270"</definedName>
    <definedName name="IQ_TR_COMMENTS" hidden="1">"c2383"</definedName>
    <definedName name="IQ_TR_CURRENCY" hidden="1">"c3016"</definedName>
    <definedName name="IQ_TR_DEAL_ATTITUDE" hidden="1">"c2364"</definedName>
    <definedName name="IQ_TR_DEAL_CONDITIONS" hidden="1">"c2367"</definedName>
    <definedName name="IQ_TR_DEAL_RESOLUTION" hidden="1">"c2391"</definedName>
    <definedName name="IQ_TR_DEAL_RESPONSES" hidden="1">"c2366"</definedName>
    <definedName name="IQ_TR_DEBT_CONSID_PCT" hidden="1">"c2299"</definedName>
    <definedName name="IQ_TR_DEF_AGRMT_DATE" hidden="1">"c2285"</definedName>
    <definedName name="IQ_TR_DISCLOSED_FEES_EXP" hidden="1">"c2288"</definedName>
    <definedName name="IQ_TR_EARNOUTS" hidden="1">"c3023"</definedName>
    <definedName name="IQ_TR_EXPIRED_DATE" hidden="1">"c2412"</definedName>
    <definedName name="IQ_TR_GROSS_OFFERING_AMT" hidden="1">"c2262"</definedName>
    <definedName name="IQ_TR_HYBRID_CONSID_PCT" hidden="1">"c2300"</definedName>
    <definedName name="IQ_TR_IMPLIED_EQ" hidden="1">"c3018"</definedName>
    <definedName name="IQ_TR_IMPLIED_EQ_BV" hidden="1">"c3019"</definedName>
    <definedName name="IQ_TR_IMPLIED_EQ_NI_LTM" hidden="1">"c3020"</definedName>
    <definedName name="IQ_TR_IMPLIED_EV" hidden="1">"c2301"</definedName>
    <definedName name="IQ_TR_IMPLIED_EV_BV" hidden="1">"c2306"</definedName>
    <definedName name="IQ_TR_IMPLIED_EV_EBIT" hidden="1">"c2302"</definedName>
    <definedName name="IQ_TR_IMPLIED_EV_EBITDA" hidden="1">"c2303"</definedName>
    <definedName name="IQ_TR_IMPLIED_EV_NI_LTM" hidden="1">"c2307"</definedName>
    <definedName name="IQ_TR_IMPLIED_EV_REV" hidden="1">"c2304"</definedName>
    <definedName name="IQ_TR_LOI_DATE" hidden="1">"c2282"</definedName>
    <definedName name="IQ_TR_MAJ_MIN_STAKE" hidden="1">"c2389"</definedName>
    <definedName name="IQ_TR_NEGOTIATED_BUYBACK_PRICE" hidden="1">"c2414"</definedName>
    <definedName name="IQ_TR_NET_ASSUM_LIABILITIES" hidden="1">"c2308"</definedName>
    <definedName name="IQ_TR_NET_PROCEEDS" hidden="1">"c2267"</definedName>
    <definedName name="IQ_TR_OFFER_DATE" hidden="1">"c2265"</definedName>
    <definedName name="IQ_TR_OFFER_DATE_MA" hidden="1">"c3035"</definedName>
    <definedName name="IQ_TR_OFFER_PER_SHARE" hidden="1">"c3017"</definedName>
    <definedName name="IQ_TR_OPTIONS_CONSID_PCT" hidden="1">"c2311"</definedName>
    <definedName name="IQ_TR_OTHER_CONSID" hidden="1">"c3022"</definedName>
    <definedName name="IQ_TR_PCT_SOUGHT" hidden="1">"c2309"</definedName>
    <definedName name="IQ_TR_PFEATURES" hidden="1">"c2384"</definedName>
    <definedName name="IQ_TR_PIPE_CONV_PRICE_SHARE" hidden="1">"c2292"</definedName>
    <definedName name="IQ_TR_PIPE_CPN_PCT" hidden="1">"c2291"</definedName>
    <definedName name="IQ_TR_PIPE_NUMBER_SHARES" hidden="1">"c2293"</definedName>
    <definedName name="IQ_TR_PIPE_PPS" hidden="1">"c2290"</definedName>
    <definedName name="IQ_TR_POSTMONEY_VAL" hidden="1">"c2286"</definedName>
    <definedName name="IQ_TR_PREDEAL_SITUATION" hidden="1">"c2390"</definedName>
    <definedName name="IQ_TR_PREF_CONSID_PCT" hidden="1">"c2310"</definedName>
    <definedName name="IQ_TR_PREMONEY_VAL" hidden="1">"c2287"</definedName>
    <definedName name="IQ_TR_PRINTING_FEES" hidden="1">"c2276"</definedName>
    <definedName name="IQ_TR_PT_MONETARY_VALUES" hidden="1">"c2415"</definedName>
    <definedName name="IQ_TR_PT_NUMBER_SHARES" hidden="1">"c2417"</definedName>
    <definedName name="IQ_TR_PT_PCT_SHARES" hidden="1">"c2416"</definedName>
    <definedName name="IQ_TR_RATING_FEES" hidden="1">"c2275"</definedName>
    <definedName name="IQ_TR_REG_EFFECT_DATE" hidden="1">"c2264"</definedName>
    <definedName name="IQ_TR_REG_FILED_DATE" hidden="1">"c2263"</definedName>
    <definedName name="IQ_TR_RENEWAL_BUYBACK" hidden="1">"c2413"</definedName>
    <definedName name="IQ_TR_ROUND_NUMBER" hidden="1">"c2295"</definedName>
    <definedName name="IQ_TR_SEC_FEES" hidden="1">"c2274"</definedName>
    <definedName name="IQ_TR_SECURITY_TYPE_REG" hidden="1">"c2279"</definedName>
    <definedName name="IQ_TR_SELL_ACC_ADVISORS" hidden="1">"c3049"</definedName>
    <definedName name="IQ_TR_SELL_FIN_ADVISORS" hidden="1">"c3046"</definedName>
    <definedName name="IQ_TR_SELL_LEG_ADVISORS" hidden="1">"c2388"</definedName>
    <definedName name="IQ_TR_SELLER_ID" hidden="1">"c2406"</definedName>
    <definedName name="IQ_TR_SELLERNAME" hidden="1">"c2402"</definedName>
    <definedName name="IQ_TR_SFEATURES" hidden="1">"c2385"</definedName>
    <definedName name="IQ_TR_SH_NET_PROCEEDS" hidden="1">"c2269"</definedName>
    <definedName name="IQ_TR_SH_NET_PROCEEDS_PCT" hidden="1">"c2271"</definedName>
    <definedName name="IQ_TR_SPECIAL_COMMITTEE" hidden="1">"c2362"</definedName>
    <definedName name="IQ_TR_STATUS" hidden="1">"c2399"</definedName>
    <definedName name="IQ_TR_STOCK_CONSID_PCT" hidden="1">"c2312"</definedName>
    <definedName name="IQ_TR_SUSPENDED_DATE" hidden="1">"c2407"</definedName>
    <definedName name="IQ_TR_TARGET_52WKHI_PCT" hidden="1">"c2351"</definedName>
    <definedName name="IQ_TR_TARGET_52WKLOW_PCT" hidden="1">"c2350"</definedName>
    <definedName name="IQ_TR_TARGET_ACC_ADVISORS" hidden="1">"c3047"</definedName>
    <definedName name="IQ_TR_TARGET_CASH_ST_INVEST" hidden="1">"c2327"</definedName>
    <definedName name="IQ_TR_TARGET_CLOSEPRICE_1D" hidden="1">"c2352"</definedName>
    <definedName name="IQ_TR_TARGET_CLOSEPRICE_1M" hidden="1">"c2354"</definedName>
    <definedName name="IQ_TR_TARGET_CLOSEPRICE_1W" hidden="1">"c2353"</definedName>
    <definedName name="IQ_TR_TARGET_DILUT_EPS_EXCL" hidden="1">"c2324"</definedName>
    <definedName name="IQ_TR_TARGET_EARNING_CO" hidden="1">"c2332"</definedName>
    <definedName name="IQ_TR_TARGET_EBIT" hidden="1">"c2333"</definedName>
    <definedName name="IQ_TR_TARGET_EBITDA" hidden="1">"c2334"</definedName>
    <definedName name="IQ_TR_TARGET_FILING_CURRENCY" hidden="1">"c3034"</definedName>
    <definedName name="IQ_TR_TARGET_FIN_ADVISORS" hidden="1">"c3044"</definedName>
    <definedName name="IQ_TR_TARGET_ID" hidden="1">"c2405"</definedName>
    <definedName name="IQ_TR_TARGET_LEG_ADVISORS" hidden="1">"c2386"</definedName>
    <definedName name="IQ_TR_TARGET_MARKETCAP" hidden="1">"c2342"</definedName>
    <definedName name="IQ_TR_TARGET_MIN_INT" hidden="1">"c2328"</definedName>
    <definedName name="IQ_TR_TARGET_NET_DEBT" hidden="1">"c2326"</definedName>
    <definedName name="IQ_TR_TARGET_NI" hidden="1">"c2331"</definedName>
    <definedName name="IQ_TR_TARGET_PRICEDATE_1D" hidden="1">"c2341"</definedName>
    <definedName name="IQ_TR_TARGET_RETURN" hidden="1">"c2355"</definedName>
    <definedName name="IQ_TR_TARGET_SEC_DETAIL" hidden="1">"c3021"</definedName>
    <definedName name="IQ_TR_TARGET_SEC_TI_ID" hidden="1">"c2368"</definedName>
    <definedName name="IQ_TR_TARGET_SEC_TYPE" hidden="1">"c2369"</definedName>
    <definedName name="IQ_TR_TARGET_SPD" hidden="1">"c2313"</definedName>
    <definedName name="IQ_TR_TARGET_SPD_PCT" hidden="1">"c2314"</definedName>
    <definedName name="IQ_TR_TARGET_STOCKPREMIUM_1D" hidden="1">"c2336"</definedName>
    <definedName name="IQ_TR_TARGET_STOCKPREMIUM_1M" hidden="1">"c2337"</definedName>
    <definedName name="IQ_TR_TARGET_STOCKPREMIUM_1W" hidden="1">"c2338"</definedName>
    <definedName name="IQ_TR_TARGET_STOCKYEARHIGH_1D" hidden="1">"c2339"</definedName>
    <definedName name="IQ_TR_TARGET_STOCKYEARLOW_1D" hidden="1">"c2340"</definedName>
    <definedName name="IQ_TR_TARGET_TOTAL_ASSETS" hidden="1">"c2325"</definedName>
    <definedName name="IQ_TR_TARGET_TOTAL_COMMON_EQ" hidden="1">"c2421"</definedName>
    <definedName name="IQ_TR_TARGET_TOTAL_DEBT" hidden="1">"c2330"</definedName>
    <definedName name="IQ_TR_TARGET_TOTAL_PREF" hidden="1">"c2329"</definedName>
    <definedName name="IQ_TR_TARGET_TOTAL_REV" hidden="1">"c2335"</definedName>
    <definedName name="IQ_TR_TARGETNAME" hidden="1">"c2403"</definedName>
    <definedName name="IQ_TR_TERM_FEE" hidden="1">"c2298"</definedName>
    <definedName name="IQ_TR_TERM_FEE_PCT" hidden="1">"c2297"</definedName>
    <definedName name="IQ_TR_TODATE" hidden="1">"c3036"</definedName>
    <definedName name="IQ_TR_TODATE_MONETARY_VALUE" hidden="1">"c2418"</definedName>
    <definedName name="IQ_TR_TODATE_NUMBER_SHARES" hidden="1">"c2420"</definedName>
    <definedName name="IQ_TR_TODATE_PCT_SHARES" hidden="1">"c2419"</definedName>
    <definedName name="IQ_TR_TOTAL_ACCT_FEES" hidden="1">"c2273"</definedName>
    <definedName name="IQ_TR_TOTAL_CASH" hidden="1">"c2315"</definedName>
    <definedName name="IQ_TR_TOTAL_CONSID_SH" hidden="1">"c2316"</definedName>
    <definedName name="IQ_TR_TOTAL_DEBT" hidden="1">"c2317"</definedName>
    <definedName name="IQ_TR_TOTAL_GROSS_TV" hidden="1">"c2318"</definedName>
    <definedName name="IQ_TR_TOTAL_HYBRID" hidden="1">"c2319"</definedName>
    <definedName name="IQ_TR_TOTAL_LEGAL_FEES" hidden="1">"c2272"</definedName>
    <definedName name="IQ_TR_TOTAL_NET_TV" hidden="1">"c2320"</definedName>
    <definedName name="IQ_TR_TOTAL_NEWMONEY" hidden="1">"c2289"</definedName>
    <definedName name="IQ_TR_TOTAL_OPTIONS" hidden="1">"c2322"</definedName>
    <definedName name="IQ_TR_TOTAL_OPTIONS_BUYER" hidden="1">"c3026"</definedName>
    <definedName name="IQ_TR_TOTAL_PREFERRED" hidden="1">"c2321"</definedName>
    <definedName name="IQ_TR_TOTAL_REG_AMT" hidden="1">"c2261"</definedName>
    <definedName name="IQ_TR_TOTAL_STOCK" hidden="1">"c2323"</definedName>
    <definedName name="IQ_TR_TOTAL_TAKEDOWNS" hidden="1">"c2278"</definedName>
    <definedName name="IQ_TR_TOTAL_UW_COMP" hidden="1">"c2280"</definedName>
    <definedName name="IQ_TR_TOTALVALUE" hidden="1">"c2400"</definedName>
    <definedName name="IQ_TR_TRANSACTION_TYPE" hidden="1">"c2398"</definedName>
    <definedName name="IQ_TR_WITHDRAWN_DTE" hidden="1">"c2266"</definedName>
    <definedName name="IQ_TRADE_AR" hidden="1">"c40"</definedName>
    <definedName name="IQ_TRADE_PRINCIPAL" hidden="1">"c1309"</definedName>
    <definedName name="IQ_TRADING_ASSETS" hidden="1">"c1310"</definedName>
    <definedName name="IQ_TRADING_CURRENCY" hidden="1">"c2212"</definedName>
    <definedName name="IQ_TREASURY" hidden="1">"c1311"</definedName>
    <definedName name="IQ_TREASURY_OTHER_EQUITY" hidden="1">"c1312"</definedName>
    <definedName name="IQ_TREASURY_OTHER_EQUITY_BNK" hidden="1">"c1313"</definedName>
    <definedName name="IQ_TREASURY_OTHER_EQUITY_BR" hidden="1">"c1314"</definedName>
    <definedName name="IQ_TREASURY_OTHER_EQUITY_FIN" hidden="1">"c1315"</definedName>
    <definedName name="IQ_TREASURY_OTHER_EQUITY_INS" hidden="1">"c1316"</definedName>
    <definedName name="IQ_TREASURY_OTHER_EQUITY_REIT" hidden="1">"c1317"</definedName>
    <definedName name="IQ_TREASURY_OTHER_EQUITY_UTI" hidden="1">"c1318"</definedName>
    <definedName name="IQ_TREASURY_STOCK" hidden="1">"c1311"</definedName>
    <definedName name="IQ_TRUST_INC" hidden="1">"c1319"</definedName>
    <definedName name="IQ_TRUST_PREF" hidden="1">"c1320"</definedName>
    <definedName name="IQ_TRUST_PREFERRED" hidden="1">"c3029"</definedName>
    <definedName name="IQ_TRUST_PREFERRED_PCT" hidden="1">"c3030"</definedName>
    <definedName name="IQ_UFCF_10YR_ANN_GROWTH" hidden="1">"c1948"</definedName>
    <definedName name="IQ_UFCF_1YR_ANN_GROWTH" hidden="1">"c1943"</definedName>
    <definedName name="IQ_UFCF_2YR_ANN_GROWTH" hidden="1">"c1944"</definedName>
    <definedName name="IQ_UFCF_3YR_ANN_GROWTH" hidden="1">"c1945"</definedName>
    <definedName name="IQ_UFCF_5YR_ANN_GROWTH" hidden="1">"c1946"</definedName>
    <definedName name="IQ_UFCF_7YR_ANN_GROWTH" hidden="1">"c1947"</definedName>
    <definedName name="IQ_UFCF_MARGIN" hidden="1">"c1962"</definedName>
    <definedName name="IQ_ULT_PARENT" hidden="1">"c3037"</definedName>
    <definedName name="IQ_ULT_PARENT_CIQID" hidden="1">"c3039"</definedName>
    <definedName name="IQ_ULT_PARENT_TICKER" hidden="1">"c3038"</definedName>
    <definedName name="IQ_UNAMORT_DISC" hidden="1">"c2513"</definedName>
    <definedName name="IQ_UNAMORT_DISC_PCT" hidden="1">"c2514"</definedName>
    <definedName name="IQ_UNAMORT_PREMIUM" hidden="1">"c2511"</definedName>
    <definedName name="IQ_UNAMORT_PREMIUM_PCT" hidden="1">"c2512"</definedName>
    <definedName name="IQ_UNDRAWN_CP" hidden="1">"c2518"</definedName>
    <definedName name="IQ_UNDRAWN_CREDIT" hidden="1">"c3032"</definedName>
    <definedName name="IQ_UNDRAWN_RC" hidden="1">"c2517"</definedName>
    <definedName name="IQ_UNDRAWN_TL" hidden="1">"c2519"</definedName>
    <definedName name="IQ_UNEARN_PREMIUM" hidden="1">"c1321"</definedName>
    <definedName name="IQ_UNEARN_REV_CURRENT" hidden="1">"c1322"</definedName>
    <definedName name="IQ_UNEARN_REV_CURRENT_BNK" hidden="1">"c1323"</definedName>
    <definedName name="IQ_UNEARN_REV_CURRENT_BR" hidden="1">"c1324"</definedName>
    <definedName name="IQ_UNEARN_REV_CURRENT_FIN" hidden="1">"c1325"</definedName>
    <definedName name="IQ_UNEARN_REV_CURRENT_INS" hidden="1">"c1326"</definedName>
    <definedName name="IQ_UNEARN_REV_CURRENT_REIT" hidden="1">"c1327"</definedName>
    <definedName name="IQ_UNEARN_REV_CURRENT_UTI" hidden="1">"c1328"</definedName>
    <definedName name="IQ_UNEARN_REV_LT" hidden="1">"c1329"</definedName>
    <definedName name="IQ_UNLEVERED_FCF" hidden="1">"c1908"</definedName>
    <definedName name="IQ_UNPAID_CLAIMS" hidden="1">"c1330"</definedName>
    <definedName name="IQ_UNREALIZED_GAIN" hidden="1">"c1619"</definedName>
    <definedName name="IQ_UNSECURED_DEBT" hidden="1">"c2548"</definedName>
    <definedName name="IQ_UNSECURED_DEBT_PCT" hidden="1">"c2549"</definedName>
    <definedName name="IQ_UNUSUAL_EXP" hidden="1">"c1456"</definedName>
    <definedName name="IQ_US_GAAP" hidden="1">"c1331"</definedName>
    <definedName name="IQ_US_GAAP_BASIC_EPS_EXCL" hidden="1">"c2984"</definedName>
    <definedName name="IQ_US_GAAP_BASIC_EPS_INCL" hidden="1">"c2982"</definedName>
    <definedName name="IQ_US_GAAP_BASIC_WEIGHT" hidden="1">"c2980"</definedName>
    <definedName name="IQ_US_GAAP_CA_ADJ" hidden="1">"c2925"</definedName>
    <definedName name="IQ_US_GAAP_CASH_FINAN" hidden="1">"c2945"</definedName>
    <definedName name="IQ_US_GAAP_CASH_FINAN_ADJ" hidden="1">"c2941"</definedName>
    <definedName name="IQ_US_GAAP_CASH_INVEST" hidden="1">"c2944"</definedName>
    <definedName name="IQ_US_GAAP_CASH_INVEST_ADJ" hidden="1">"c2940"</definedName>
    <definedName name="IQ_US_GAAP_CASH_OPER" hidden="1">"c2943"</definedName>
    <definedName name="IQ_US_GAAP_CASH_OPER_ADJ" hidden="1">"c2939"</definedName>
    <definedName name="IQ_US_GAAP_CL_ADJ" hidden="1">"c2927"</definedName>
    <definedName name="IQ_US_GAAP_DILUT_EPS_EXCL" hidden="1">"c2985"</definedName>
    <definedName name="IQ_US_GAAP_DILUT_EPS_INCL" hidden="1">"c2983"</definedName>
    <definedName name="IQ_US_GAAP_DILUT_NI" hidden="1">"c2979"</definedName>
    <definedName name="IQ_US_GAAP_DILUT_WEIGHT" hidden="1">"c2981"</definedName>
    <definedName name="IQ_US_GAAP_DO_ADJ" hidden="1">"c2959"</definedName>
    <definedName name="IQ_US_GAAP_EXTRA_ACC_ITEMS_ADJ" hidden="1">"c2958"</definedName>
    <definedName name="IQ_US_GAAP_INC_TAX_ADJ" hidden="1">"c2961"</definedName>
    <definedName name="IQ_US_GAAP_INTEREST_EXP_ADJ" hidden="1">"c2957"</definedName>
    <definedName name="IQ_US_GAAP_LIAB_LT_ADJ" hidden="1">"c2928"</definedName>
    <definedName name="IQ_US_GAAP_LIAB_TOTAL_LIAB" hidden="1">"c2933"</definedName>
    <definedName name="IQ_US_GAAP_MINORITY_INTEREST_IS_ADJ" hidden="1">"c2960"</definedName>
    <definedName name="IQ_US_GAAP_NCA_ADJ" hidden="1">"c2926"</definedName>
    <definedName name="IQ_US_GAAP_NET_CHANGE" hidden="1">"c2946"</definedName>
    <definedName name="IQ_US_GAAP_NET_CHANGE_ADJ" hidden="1">"c2942"</definedName>
    <definedName name="IQ_US_GAAP_NI" hidden="1">"c2976"</definedName>
    <definedName name="IQ_US_GAAP_NI_ADJ" hidden="1">"c2963"</definedName>
    <definedName name="IQ_US_GAAP_NI_AVAIL_INCL" hidden="1">"c2978"</definedName>
    <definedName name="IQ_US_GAAP_OTHER_ADJ_ADJ" hidden="1">"c2962"</definedName>
    <definedName name="IQ_US_GAAP_OTHER_NON_OPER_ADJ" hidden="1">"c2955"</definedName>
    <definedName name="IQ_US_GAAP_OTHER_OPER_ADJ" hidden="1">"c2954"</definedName>
    <definedName name="IQ_US_GAAP_RD_ADJ" hidden="1">"c2953"</definedName>
    <definedName name="IQ_US_GAAP_SGA_ADJ" hidden="1">"c2952"</definedName>
    <definedName name="IQ_US_GAAP_TOTAL_ASSETS" hidden="1">"c2931"</definedName>
    <definedName name="IQ_US_GAAP_TOTAL_EQUITY" hidden="1">"c2934"</definedName>
    <definedName name="IQ_US_GAAP_TOTAL_EQUITY_ADJ" hidden="1">"c2929"</definedName>
    <definedName name="IQ_US_GAAP_TOTAL_REV_ADJ" hidden="1">"c2950"</definedName>
    <definedName name="IQ_US_GAAP_TOTAL_UNUSUAL_ADJ" hidden="1">"c2956"</definedName>
    <definedName name="IQ_UTIL_PPE_NET" hidden="1">"c1620"</definedName>
    <definedName name="IQ_UTIL_REV" hidden="1">"c2091"</definedName>
    <definedName name="IQ_UV_PENSION_LIAB" hidden="1">"c1332"</definedName>
    <definedName name="IQ_VALUE_TRADED_LAST_3MTH" hidden="1">"c1530"</definedName>
    <definedName name="IQ_VALUE_TRADED_LAST_6MTH" hidden="1">"c1531"</definedName>
    <definedName name="IQ_VALUE_TRADED_LAST_MTH" hidden="1">"c1529"</definedName>
    <definedName name="IQ_VALUE_TRADED_LAST_WK" hidden="1">"c1528"</definedName>
    <definedName name="IQ_VALUE_TRADED_LAST_YR" hidden="1">"c1532"</definedName>
    <definedName name="IQ_VOL_LAST_3MTH" hidden="1">"c1525"</definedName>
    <definedName name="IQ_VOL_LAST_6MTH" hidden="1">"c1526"</definedName>
    <definedName name="IQ_VOL_LAST_MTH" hidden="1">"c1524"</definedName>
    <definedName name="IQ_VOL_LAST_WK" hidden="1">"c1523"</definedName>
    <definedName name="IQ_VOL_LAST_YR" hidden="1">"c1527"</definedName>
    <definedName name="IQ_VOLUME" hidden="1">"c1333"</definedName>
    <definedName name="IQ_WARRANTS_BEG_OS" hidden="1">"c2698"</definedName>
    <definedName name="IQ_WARRANTS_CANCELLED" hidden="1">"c2701"</definedName>
    <definedName name="IQ_WARRANTS_END_OS" hidden="1">"c2702"</definedName>
    <definedName name="IQ_WARRANTS_EXERCISED" hidden="1">"c2700"</definedName>
    <definedName name="IQ_WARRANTS_ISSUED" hidden="1">"c2699"</definedName>
    <definedName name="IQ_WARRANTS_STRIKE_PRICE_ISSUED" hidden="1">"c2704"</definedName>
    <definedName name="IQ_WARRANTS_STRIKE_PRICE_OS" hidden="1">"c2703"</definedName>
    <definedName name="IQ_WEIGHTED_AVG_PRICE" hidden="1">"c1334"</definedName>
    <definedName name="IQ_WIP_INV" hidden="1">"c1335"</definedName>
    <definedName name="IQ_WORKMEN_WRITTEN" hidden="1">"c1336"</definedName>
    <definedName name="IQ_XDIV_DATE" hidden="1">"c2203"</definedName>
    <definedName name="IQ_YEARHIGH" hidden="1">"c1337"</definedName>
    <definedName name="IQ_YEARHIGH_DATE" hidden="1">"c2250"</definedName>
    <definedName name="IQ_YEARLOW" hidden="1">"c1338"</definedName>
    <definedName name="IQ_YEARLOW_DATE" hidden="1">"c2251"</definedName>
    <definedName name="IQ_YTD" hidden="1">3000</definedName>
    <definedName name="IQ_YTW" hidden="1">"c2163"</definedName>
    <definedName name="IQ_YTW_DATE" hidden="1">"c2164"</definedName>
    <definedName name="IQ_YTW_DATE_TYPE" hidden="1">"c2165"</definedName>
    <definedName name="IQ_Z_SCORE" hidden="1">"c1339"</definedName>
    <definedName name="k" hidden="1">{"rfcjan",#N/A,FALSE,"Stats"}</definedName>
    <definedName name="KKK" hidden="1">{#N/A,#N/A,FALSE,"Assessment";#N/A,#N/A,FALSE,"Staffing";#N/A,#N/A,FALSE,"Hires";#N/A,#N/A,FALSE,"Assumptions"}</definedName>
    <definedName name="LineSupported" localSheetId="11">'[5]Pricing Employee'!$O1&gt;=Effective_Date</definedName>
    <definedName name="LineSupported">'[5]Pricing Employee'!$O1&gt;=Effective_Date</definedName>
    <definedName name="ListOffset" hidden="1">1</definedName>
    <definedName name="LOAD_FACTOR">3</definedName>
    <definedName name="MCO_Percentage">[6]Assumptions!$B$10</definedName>
    <definedName name="nad" hidden="1">{"rfcjan",#N/A,FALSE,"Stats"}</definedName>
    <definedName name="nameconflict" hidden="1">{"rfcjan",#N/A,FALSE,"Stats"}</definedName>
    <definedName name="new" hidden="1">{"rfcjan",#N/A,FALSE,"Stats"}</definedName>
    <definedName name="nnn" hidden="1">{#N/A,#N/A,FALSE,"Assessment";#N/A,#N/A,FALSE,"Staffing";#N/A,#N/A,FALSE,"Hires";#N/A,#N/A,FALSE,"Assumptions"}</definedName>
    <definedName name="o" hidden="1">{#N/A,#N/A,FALSE,"New Depr Sch-150% DB";#N/A,#N/A,FALSE,"Cash Flows RLP";#N/A,#N/A,FALSE,"IRR";#N/A,#N/A,FALSE,"Proforma IS";#N/A,#N/A,FALSE,"Assumptions"}</definedName>
    <definedName name="ouighou" hidden="1">{"rfcjan",#N/A,FALSE,"Stats"}</definedName>
    <definedName name="Portion">MAX(IF(ISNUMBER('[5]Pricing Employee'!$BY1),'[5]Pricing Employee'!$BY1),IF(ISNUMBER('[5]Pricing Employee'!$BZ1),'[5]Pricing Employee'!$BZ1))</definedName>
    <definedName name="_xlnm.Print_Area" localSheetId="5">'F-1 TPL Svcs DDI Costs'!$A$1:$R$25</definedName>
    <definedName name="_xlnm.Print_Area" localSheetId="6">'F-2 TPL Svcs Ops Costs'!$A$1:$Z$35</definedName>
    <definedName name="_xlnm.Print_Area" localSheetId="7">'F-3 TPL Svcs DDI Pool Cost'!$A$1:$Q$28</definedName>
    <definedName name="_xlnm.Print_Area" localSheetId="8">'F-4 TPL Svcs Ops Pool Cost'!$A$1:$R$37</definedName>
    <definedName name="_xlnm.Print_Area" localSheetId="12">'Participating State'!$A$1:$P$16</definedName>
    <definedName name="_xlnm.Print_Area" localSheetId="0">'Sch A - Cost Summary DDI'!$A$1:$C$17</definedName>
    <definedName name="_xlnm.Print_Area" localSheetId="1">'Sch B - DDI Pmnt Milestone'!$A$1:$G$33</definedName>
    <definedName name="_xlnm.Print_Area" localSheetId="2">'Sch C - Cost of Ops'!$A$1:$B$25</definedName>
    <definedName name="_xlnm.Print_Area" localSheetId="3">'Sch D - Enhcmt Pool Hrs'!$A$1:$B$22</definedName>
    <definedName name="_xlnm.Print_Area" localSheetId="4">'Sch E - Resource Hourly Rates'!$A$1:$U$53</definedName>
    <definedName name="_xlnm.Print_Area" localSheetId="9">'Sch J - INT Service Types Inst'!$A$1:$E$51</definedName>
    <definedName name="_xlnm.Print_Area" localSheetId="10">'Sch K - DDI Req Intg Svcs Pool'!$A$1:$F$29</definedName>
    <definedName name="_xlnm.Print_Area" localSheetId="11">'Sch L - Data Conversion Opt Yrs'!$A$1:$S$35</definedName>
    <definedName name="_xlnm.Print_Titles" localSheetId="5">'F-1 TPL Svcs DDI Costs'!$3:$4</definedName>
    <definedName name="_xlnm.Print_Titles" localSheetId="8">'F-4 TPL Svcs Ops Pool Cost'!$A:$B</definedName>
    <definedName name="_xlnm.Print_Titles" localSheetId="1">'Sch B - DDI Pmnt Milestone'!$1:$5</definedName>
    <definedName name="_xlnm.Print_Titles" localSheetId="2">'Sch C - Cost of Ops'!$1:$3</definedName>
    <definedName name="_xlnm.Print_Titles" localSheetId="3">'Sch D - Enhcmt Pool Hrs'!$1:$4</definedName>
    <definedName name="_xlnm.Print_Titles" localSheetId="4">'Sch E - Resource Hourly Rates'!$A:$A,'Sch E - Resource Hourly Rates'!$1:$5</definedName>
    <definedName name="_xlnm.Print_Titles" localSheetId="9">'Sch J - INT Service Types Inst'!$1:$5</definedName>
    <definedName name="ProdSource">[7]Sheet1!$B$7:$B$8</definedName>
    <definedName name="q" hidden="1">{"rfcjan",#N/A,FALSE,"Stats"}</definedName>
    <definedName name="q1rename" hidden="1">{"rfcjan",#N/A,FALSE,"Stats"}</definedName>
    <definedName name="q2rename" hidden="1">{"rfcjan",#N/A,FALSE,"Stats"}</definedName>
    <definedName name="q3rename" hidden="1">{"rfcjan",#N/A,FALSE,"Stats"}</definedName>
    <definedName name="qrenam" hidden="1">{"rfcjan",#N/A,FALSE,"Stats"}</definedName>
    <definedName name="qtr1rename" hidden="1">{"rfcjan",#N/A,FALSE,"Stats"}</definedName>
    <definedName name="qtr3rename" hidden="1">{"rfcjan",#N/A,FALSE,"Stats"}</definedName>
    <definedName name="resources" hidden="1">{#N/A,#N/A,FALSE,"Assessment";#N/A,#N/A,FALSE,"Staffing";#N/A,#N/A,FALSE,"Hires";#N/A,#N/A,FALSE,"Assumptions"}</definedName>
    <definedName name="rwe" hidden="1">{#N/A,#N/A,FALSE,"Assessment";#N/A,#N/A,FALSE,"Staffing";#N/A,#N/A,FALSE,"Hires";#N/A,#N/A,FALSE,"Assumptions"}</definedName>
    <definedName name="sadf" hidden="1">{#N/A,#N/A,FALSE,"Assessment";#N/A,#N/A,FALSE,"Staffing";#N/A,#N/A,FALSE,"Hires";#N/A,#N/A,FALSE,"Assumptions"}</definedName>
    <definedName name="sd" hidden="1">{#N/A,#N/A,FALSE,"Membership";#N/A,#N/A,FALSE,"Membership cont";#N/A,#N/A,FALSE,"Info Source";#N/A,#N/A,FALSE,"Referral Source";#N/A,#N/A,FALSE,"Presenting";#N/A,#N/A,FALSE,"Case Disposition";#N/A,#N/A,FALSE,"Assessed";#N/A,#N/A,FALSE,"Telephone"}</definedName>
    <definedName name="sdf" hidden="1">{#N/A,#N/A,FALSE,"Telephone";#N/A,#N/A,FALSE,"Assessed (2)";#N/A,#N/A,FALSE,"Assessed";#N/A,#N/A,FALSE,"Benefit Utilization";#N/A,#N/A,FALSE,"Case Disposition (2)";#N/A,#N/A,FALSE,"Case Disposition";#N/A,#N/A,FALSE,"Presenting (2)";#N/A,#N/A,FALSE,"Presenting";#N/A,#N/A,FALSE,"Referral Source";#N/A,#N/A,FALSE,"Info Source";#N/A,#N/A,FALSE,"Membership cont";#N/A,#N/A,FALSE,"Membership";#N/A,#N/A,FALSE,"Account Summary";#N/A,#N/A,FALSE,"Contents "}</definedName>
    <definedName name="sdfaw" hidden="1">{#N/A,#N/A,FALSE,"TS";#N/A,#N/A,FALSE,"Combo";#N/A,#N/A,FALSE,"FAIR";#N/A,#N/A,FALSE,"RBC";#N/A,#N/A,FALSE,"xxxx";#N/A,#N/A,FALSE,"A_D";#N/A,#N/A,FALSE,"WACC";#N/A,#N/A,FALSE,"DCF";#N/A,#N/A,FALSE,"LBO";#N/A,#N/A,FALSE,"AcqMults";#N/A,#N/A,FALSE,"CompMults"}</definedName>
    <definedName name="sdg" hidden="1">{#N/A,#N/A,FALSE,"Telephone";#N/A,#N/A,FALSE,"Assessed (2)";#N/A,#N/A,FALSE,"Benefit Utilization";#N/A,#N/A,FALSE,"Case Disposition (2)";#N/A,#N/A,FALSE,"Presenting (2)";#N/A,#N/A,FALSE,"Referral Source";#N/A,#N/A,FALSE,"Info Source";#N/A,#N/A,FALSE,"Membership cont";#N/A,#N/A,FALSE,"Membership";#N/A,#N/A,FALSE,"Contents ";#N/A,#N/A,FALSE,"Cover Sheet"}</definedName>
    <definedName name="sdgf" hidden="1">{#N/A,#N/A,FALSE,"Telephone";#N/A,#N/A,FALSE,"Assessed (2)";#N/A,#N/A,FALSE,"Benefit Utilization";#N/A,#N/A,FALSE,"Case Disposition (2)";#N/A,#N/A,FALSE,"Presenting (2)";#N/A,#N/A,FALSE,"Referral Source";#N/A,#N/A,FALSE,"Info Source";#N/A,#N/A,FALSE,"Membership cont";#N/A,#N/A,FALSE,"Membership";#N/A,#N/A,FALSE,"Contents ";#N/A,#N/A,FALSE,"Cover Sheet"}</definedName>
    <definedName name="sdwe" hidden="1">{#N/A,#N/A,FALSE,"Membership";#N/A,#N/A,FALSE,"Membership cont";#N/A,#N/A,FALSE,"Info Source";#N/A,#N/A,FALSE,"Referral Source";#N/A,#N/A,FALSE,"Presenting";#N/A,#N/A,FALSE,"Case Disposition";#N/A,#N/A,FALSE,"Assessed";#N/A,#N/A,FALSE,"Telephone"}</definedName>
    <definedName name="staffing2" hidden="1">{#N/A,#N/A,FALSE,"Assessment";#N/A,#N/A,FALSE,"Staffing";#N/A,#N/A,FALSE,"Hires";#N/A,#N/A,FALSE,"Assumptions"}</definedName>
    <definedName name="Staffing3" hidden="1">{#N/A,#N/A,FALSE,"Assessment";#N/A,#N/A,FALSE,"Staffing";#N/A,#N/A,FALSE,"Hires";#N/A,#N/A,FALSE,"Assumptions"}</definedName>
    <definedName name="Start72" localSheetId="11">#REF!</definedName>
    <definedName name="Start72">#REF!</definedName>
    <definedName name="Start78" localSheetId="11">#REF!</definedName>
    <definedName name="Start78">#REF!</definedName>
    <definedName name="Start79" localSheetId="11">#REF!</definedName>
    <definedName name="Start79">#REF!</definedName>
    <definedName name="Start80" localSheetId="11">#REF!</definedName>
    <definedName name="Start80">#REF!</definedName>
    <definedName name="Start81" localSheetId="11">#REF!</definedName>
    <definedName name="Start81">#REF!</definedName>
    <definedName name="SUMMARY_BOOK" hidden="1">{"page1",#N/A,FALSE,"GIRLBO";"page2",#N/A,FALSE,"GIRLBO";"page3",#N/A,FALSE,"GIRLBO";"page4",#N/A,FALSE,"GIRLBO";"page5",#N/A,FALSE,"GIRLBO"}</definedName>
    <definedName name="suzan" hidden="1">{"testysht3",#N/A,FALSE,"Sheet3"}</definedName>
    <definedName name="t" hidden="1">{"rfcjan",#N/A,FALSE,"Stats"}</definedName>
    <definedName name="temp" hidden="1">{"rfcjan",#N/A,FALSE,"Stats"}</definedName>
    <definedName name="Temp_2" hidden="1">{#N/A,#N/A,FALSE,"Assessment";#N/A,#N/A,FALSE,"Staffing";#N/A,#N/A,FALSE,"Hires";#N/A,#N/A,FALSE,"Assumptions"}</definedName>
    <definedName name="Temp_3" hidden="1">{#N/A,#N/A,FALSE,"Assessment";#N/A,#N/A,FALSE,"Staffing";#N/A,#N/A,FALSE,"Hires";#N/A,#N/A,FALSE,"Assumptions"}</definedName>
    <definedName name="test3" hidden="1">{#N/A,#N/A,FALSE,"Membership";#N/A,#N/A,FALSE,"Membership cont";#N/A,#N/A,FALSE,"Info Source";#N/A,#N/A,FALSE,"Referral Source";#N/A,#N/A,FALSE,"Presenting";#N/A,#N/A,FALSE,"Case Disposition";#N/A,#N/A,FALSE,"Assessed";#N/A,#N/A,FALSE,"Telephone"}</definedName>
    <definedName name="Tmp" hidden="1">{"JANRDET",#N/A,FALSE,"detail"}</definedName>
    <definedName name="TotalDiscount">IF(ISNUMBER('[5]Pricing Employee'!$AJ1),'[5]Pricing Employee'!$AJ1,0)+IF(ISNUMBER('[5]Pricing Employee'!$AI1),'[5]Pricing Employee'!$AI1,0)</definedName>
    <definedName name="wer" hidden="1">{#N/A,#N/A,FALSE,"TS";#N/A,#N/A,FALSE,"Combo";#N/A,#N/A,FALSE,"FAIR";#N/A,#N/A,FALSE,"RBC";#N/A,#N/A,FALSE,"xxxx";#N/A,#N/A,FALSE,"A_D";#N/A,#N/A,FALSE,"WACC";#N/A,#N/A,FALSE,"DCF";#N/A,#N/A,FALSE,"LBO";#N/A,#N/A,FALSE,"AcqMults";#N/A,#N/A,FALSE,"CompMults"}</definedName>
    <definedName name="werasfd" hidden="1">{#N/A,#N/A,FALSE,"Assessment";#N/A,#N/A,FALSE,"Staffing";#N/A,#N/A,FALSE,"Hires";#N/A,#N/A,FALSE,"Assumptions"}</definedName>
    <definedName name="wjg" hidden="1">{"rfcjan",#N/A,FALSE,"Stats"}</definedName>
    <definedName name="wrb2rename" hidden="1">{"rfcjan",#N/A,FALSE,"Stats"}</definedName>
    <definedName name="wrkbk2" hidden="1">{"rfcjan",#N/A,FALSE,"Stats"}</definedName>
    <definedName name="wrkbk2rename" hidden="1">{"rfcjan",#N/A,FALSE,"Stats"}</definedName>
    <definedName name="wrn.2000._.Budget." hidden="1">{"Cover",#N/A,TRUE,"Dividers";"TableofContents",#N/A,TRUE,"Dividers";"Tab1",#N/A,TRUE,"Dividers";"IncStmt",#N/A,TRUE,"P&amp;L";"BalanceSheet",#N/A,TRUE,"BS";"CashFlow",#N/A,TRUE,"CF";"Tab2",#N/A,TRUE,"Dividers";"UserAcqBuild",#N/A,TRUE,"Revenue";"Tab3",#N/A,TRUE,"Dividers";"AdRevBuild",#N/A,TRUE,"Revenue";"AdRevBuild2",#N/A,TRUE,"Revenue";"TelephonyRevBuild",#N/A,TRUE,"Revenue";"SubscriptionRevBuild",#N/A,TRUE,"Revenue";"EComRevBuild",#N/A,TRUE,"Revenue";"Tab4",#N/A,TRUE,"Dividers";"Tab5",#N/A,TRUE,"Dividers";"BudgetSummary1",#N/A,TRUE,"Total Budget";"BudgetSummary2",#N/A,TRUE,"Total Budget";"BudgetSummary3",#N/A,TRUE,"Total Budget";"Tab6",#N/A,TRUE,"Dividers";"MarketingExp1",#N/A,TRUE,"Marketing";"MarketingExp2",#N/A,TRUE,"Marketing";"MarketingUserBuild",#N/A,TRUE,"Marketing";"MrkExpDetail1",#N/A,TRUE,"Marketing";"MrktExpDetail2",#N/A,TRUE,"Marketing";"MrktSalaries",#N/A,TRUE,"Pay-Markt";"MrktBonus",#N/A,TRUE,"Pay-Markt";"MrktPayrollTax",#N/A,TRUE,"Pay-Markt";"MrktBenefits",#N/A,TRUE,"Pay-Markt";"Tab7",#N/A,TRUE,"Dividers";"BusDevExp1",#N/A,TRUE,"BusDev";"BUsDevUserBuild",#N/A,TRUE,"BusDev";"BusDevSalaries",#N/A,TRUE,"Pay-BusDev";"BusDevBonus",#N/A,TRUE,"Pay-BusDev";"BusDevPayrollTax",#N/A,TRUE,"Pay-BusDev";"BusDevBenefits",#N/A,TRUE,"Pay-BusDev";"Tab8",#N/A,TRUE,"Dividers";"SalesExp1",#N/A,TRUE,"Sales";"SalesTarget",#N/A,TRUE,"Sales";"SalesSalaries",#N/A,TRUE,"Pay-Sales";"SalesBonus",#N/A,TRUE,"Pay-Sales";"SalesPayrollTax",#N/A,TRUE,"Pay-Sales";"SalesBenefits",#N/A,TRUE,"Pay-Sales";"Tab9",#N/A,TRUE,"Dividers";"NetworkExp",#N/A,TRUE,"Network";"NetworkUsage",#N/A,TRUE,"Network";"NetworkSalaries",#N/A,TRUE,"Pay-Network";"NetworkBonus",#N/A,TRUE,"Pay-Network";"NetworkPayrollTax",#N/A,TRUE,"Pay-Network";"NetworkBenefits",#N/A,TRUE,"Pay-Network";"Tab10",#N/A,TRUE,"Dividers";"TechExp",#N/A,TRUE,"Tech";"TechSalaries",#N/A,TRUE,"Pay-Tech";"TechBonus",#N/A,TRUE,"Pay-Tech";"TechPayrollTax",#N/A,TRUE,"Pay-Tech";"TechBenefits",#N/A,TRUE,"Pay-Tech";"Tab11",#N/A,TRUE,"Dividers";"EComExp",#N/A,TRUE,"E-Comm";"EComSalaries",#N/A,TRUE,"E-Comm";"EComBonus",#N/A,TRUE,"E-Comm";"EComPayrollTax",#N/A,TRUE,"E-Comm";"EComBenefits",#N/A,TRUE,"E-Comm";"Tab12",#N/A,TRUE,"Dividers";"CorpExp1",#N/A,TRUE,"Corporate";"CorpExp2",#N/A,TRUE,"Corporate";"CorpSalaries",#N/A,TRUE,"Pay-Corp";"CorpBonus",#N/A,TRUE,"Pay-Corp";"CorpPayrollTax",#N/A,TRUE,"Pay-Corp";"CorpBenefits",#N/A,TRUE,"Pay-Corp";"Tab13",#N/A,TRUE,"Dividers";"CapX1",#N/A,TRUE,"CapX";"CapX2",#N/A,TRUE,"CapX";"Depreciation1",#N/A,TRUE,"CapX";"Depreciation2",#N/A,TRUE,"CapX";"Amort1",#N/A,TRUE,"CapX"}</definedName>
    <definedName name="wrn.2000._.Budget._.Short." hidden="1">{"Cover",#N/A,TRUE,"Dividers";"TableofContents",#N/A,TRUE,"Dividers";"Tab1",#N/A,TRUE,"Dividers";"IncStmt",#N/A,TRUE,"P&amp;L";"BalanceSheet",#N/A,TRUE,"BS";"CashFlow",#N/A,TRUE,"CF";"Tab2",#N/A,TRUE,"Dividers";"UserAcqBuild",#N/A,TRUE,"Revenue";"Tab3",#N/A,TRUE,"Dividers";"AdRevBuild",#N/A,TRUE,"Revenue";"AdRevBuild2",#N/A,TRUE,"Revenue";"TelephonyRevBuild",#N/A,TRUE,"Revenue";"SubscriptionRevBuild",#N/A,TRUE,"Revenue";"EComRevBuild",#N/A,TRUE,"Revenue";"Tab4",#N/A,TRUE,"Dividers";"Tab5",#N/A,TRUE,"Dividers";"BudgetSummary1",#N/A,TRUE,"Total Budget";"BudgetSummary2",#N/A,TRUE,"Total Budget";"BudgetSummary3",#N/A,TRUE,"Total Budget";"Tab6",#N/A,TRUE,"Dividers";"MarketingExp1",#N/A,TRUE,"Marketing";"MarketingExp2",#N/A,TRUE,"Marketing";"MarketingUserBuild",#N/A,TRUE,"Marketing";"MrkExpDetail1",#N/A,TRUE,"Marketing";"MrktExpDetail2",#N/A,TRUE,"Marketing";"Tab7",#N/A,TRUE,"Dividers";"BusDevExp1",#N/A,TRUE,"BusDev";"BUsDevUserBuild",#N/A,TRUE,"BusDev";"Tab8",#N/A,TRUE,"Dividers";"SalesExp1",#N/A,TRUE,"Sales";"SalesTarget",#N/A,TRUE,"Sales";"Tab9",#N/A,TRUE,"Dividers";"NetworkExp",#N/A,TRUE,"Network";"NetworkUsage",#N/A,TRUE,"Network";"Tab10",#N/A,TRUE,"Dividers";"TechExp",#N/A,TRUE,"Tech";"Tab11",#N/A,TRUE,"Dividers";"EComExp",#N/A,TRUE,"E-Comm";"Tab12",#N/A,TRUE,"Dividers";"CorpExp1",#N/A,TRUE,"Corporate";"CorpExp2",#N/A,TRUE,"Corporate";"Tab13",#N/A,TRUE,"Dividers";"CapX1",#N/A,TRUE,"CapX";"CapX2",#N/A,TRUE,"CapX";"Depreciation1",#N/A,TRUE,"CapX";"Depreciation2",#N/A,TRUE,"CapX";"Amort1",#N/A,TRUE,"CapX"}</definedName>
    <definedName name="wrn.Aging._.and._.Trend._.Analysis." hidden="1">{#N/A,#N/A,FALSE,"Aging Summary";#N/A,#N/A,FALSE,"Ratio Analysis";#N/A,#N/A,FALSE,"Test 120 Day Accts";#N/A,#N/A,FALSE,"Tickmarks"}</definedName>
    <definedName name="wrn.Annual." hidden="1">{#N/A,#N/A,FALSE,"Telephone";#N/A,#N/A,FALSE,"Assessed (2)";#N/A,#N/A,FALSE,"Assessed";#N/A,#N/A,FALSE,"Benefit Utilization";#N/A,#N/A,FALSE,"Case Disposition (2)";#N/A,#N/A,FALSE,"Case Disposition";#N/A,#N/A,FALSE,"Presenting (2)";#N/A,#N/A,FALSE,"Presenting";#N/A,#N/A,FALSE,"Referral Source";#N/A,#N/A,FALSE,"Info Source";#N/A,#N/A,FALSE,"Membership cont";#N/A,#N/A,FALSE,"Membership";#N/A,#N/A,FALSE,"Account Summary";#N/A,#N/A,FALSE,"Contents "}</definedName>
    <definedName name="wrn.Basic._.Report." hidden="1">{#N/A,#N/A,FALSE,"New Depr Sch-150% DB";#N/A,#N/A,FALSE,"Cash Flows RLP";#N/A,#N/A,FALSE,"IRR";#N/A,#N/A,FALSE,"Proforma IS";#N/A,#N/A,FALSE,"Assumptions"}</definedName>
    <definedName name="wrn.clientcopy." hidden="1">{"Multiples_clientcopy",#N/A,FALSE,"Multiples";"Adjustments_clientcopy",#N/A,FALSE,"Adjustments to Multiples";"GrowthAdj_clientcopy",#N/A,FALSE,"Growth Adjustments";"RiskAdj_clientcopy",#N/A,FALSE,"Risk Adjustments ";"MarginAdj_clientcopy",#N/A,FALSE,"Margin Adjustments";"Regression_clientcopy",#N/A,FALSE,"Regression";"Ratios_clientcopy",#N/A,FALSE,"Ratios"}</definedName>
    <definedName name="wrn.Complete._.Report." hidden="1">{#N/A,#N/A,FALSE,"Assumptions";#N/A,#N/A,FALSE,"Proforma IS";#N/A,#N/A,FALSE,"Cash Flows RLP";#N/A,#N/A,FALSE,"IRR";#N/A,#N/A,FALSE,"New Depr Sch-150% DB";#N/A,#N/A,FALSE,"Comments"}</definedName>
    <definedName name="wrn.filecopy." hidden="1">{"Multiples_filecopy",#N/A,FALSE,"Multiples";"Adjustments_filecopy",#N/A,FALSE,"Adjustments to Multiples";"GrowthAdj_filecopy",#N/A,FALSE,"Growth Adjustments";"RiskAdj_filecopy",#N/A,FALSE,"Risk Adjustments ";"MarginAdj_filecopy",#N/A,FALSE,"Margin Adjustments";"Regression_filecopy",#N/A,FALSE,"Regression";"Ratios_filecopy",#N/A,FALSE,"Ratios"}</definedName>
    <definedName name="wrn.JANR2." hidden="1">{"rfcjan",#N/A,FALSE,"Stats"}</definedName>
    <definedName name="wrn.JANR2.rename" hidden="1">{"rfcjan",#N/A,FALSE,"Stats"}</definedName>
    <definedName name="wrn.JANRD." hidden="1">{"JANRDET",#N/A,FALSE,"detail"}</definedName>
    <definedName name="wrn.MONTHLY._.BILLING._.LIST." hidden="1">{#N/A,#N/A,TRUE,"DATA"}</definedName>
    <definedName name="wrn.print." hidden="1">{#N/A,#N/A,FALSE,"Japan 2003";#N/A,#N/A,FALSE,"Sheet2"}</definedName>
    <definedName name="wrn.Q3._.Prof._.Serv._.Summary." hidden="1">{"Professional Service Summary",#N/A,FALSE,"Q3 Prof Serv"}</definedName>
    <definedName name="wrn.Q3._.Professional._.service._.detail." hidden="1">{"Professional Service Detail",#N/A,FALSE,"Q3 Prof Serv"}</definedName>
    <definedName name="wrn.Quarterly." hidden="1">{#N/A,#N/A,FALSE,"Telephone";#N/A,#N/A,FALSE,"Assessed (2)";#N/A,#N/A,FALSE,"Benefit Utilization";#N/A,#N/A,FALSE,"Case Disposition (2)";#N/A,#N/A,FALSE,"Presenting (2)";#N/A,#N/A,FALSE,"Referral Source";#N/A,#N/A,FALSE,"Info Source";#N/A,#N/A,FALSE,"Membership cont";#N/A,#N/A,FALSE,"Membership";#N/A,#N/A,FALSE,"Contents ";#N/A,#N/A,FALSE,"Cover Sheet"}</definedName>
    <definedName name="wrn.Reports." hidden="1">{#N/A,#N/A,FALSE,"Membership";#N/A,#N/A,FALSE,"Membership cont";#N/A,#N/A,FALSE,"Info Source";#N/A,#N/A,FALSE,"Referral Source";#N/A,#N/A,FALSE,"Presenting";#N/A,#N/A,FALSE,"Case Disposition";#N/A,#N/A,FALSE,"Assessed";#N/A,#N/A,FALSE,"Telephone"}</definedName>
    <definedName name="wrn.Staff._.and._.Department._.Summaries." hidden="1">{"Staff and Department Summaries",#N/A,FALSE,"Staff Revenue + Comp"}</definedName>
    <definedName name="wrn.Staff._.Detail." hidden="1">{"Staff Detail",#N/A,FALSE,"Staff Revenue + Comp"}</definedName>
    <definedName name="wrn.Staffing1" hidden="1">{#N/A,#N/A,FALSE,"Assessment";#N/A,#N/A,FALSE,"Staffing";#N/A,#N/A,FALSE,"Hires";#N/A,#N/A,FALSE,"Assumptions"}</definedName>
    <definedName name="wrn.test" hidden="1">{"testysht3",#N/A,FALSE,"Sheet3"}</definedName>
    <definedName name="wrn.test." hidden="1">{"testysht3",#N/A,FALSE,"Sheet3"}</definedName>
    <definedName name="wrn.test.rename" hidden="1">{"testysht3",#N/A,FALSE,"Sheet3"}</definedName>
    <definedName name="wrn1.rename" hidden="1">{"rfcjan",#N/A,FALSE,"Stats"}</definedName>
    <definedName name="wrn10.rename" hidden="1">{"rfcjan",#N/A,FALSE,"Stats"}</definedName>
    <definedName name="wrn11.rename" hidden="1">{"JANRDET",#N/A,FALSE,"detail"}</definedName>
    <definedName name="wrn12.rename" hidden="1">{"testysht3",#N/A,FALSE,"Sheet3"}</definedName>
    <definedName name="wrn14.rename" hidden="1">{"rfcjan",#N/A,FALSE,"Stats"}</definedName>
    <definedName name="wrn15.rename" hidden="1">{"JANRDET",#N/A,FALSE,"detail"}</definedName>
    <definedName name="wrn16.rename" hidden="1">{"testysht3",#N/A,FALSE,"Sheet3"}</definedName>
    <definedName name="wrn2.rename" hidden="1">{"rfcjan",#N/A,FALSE,"Stats"}</definedName>
    <definedName name="wrn20.rename" hidden="1">{"rfcjan",#N/A,FALSE,"Stats"}</definedName>
    <definedName name="wrn21.rename" hidden="1">{"JANRDET",#N/A,FALSE,"detail"}</definedName>
    <definedName name="wrn22.rename" hidden="1">{"testysht3",#N/A,FALSE,"Sheet3"}</definedName>
    <definedName name="wrn3.rename" hidden="1">{"rfcjan",#N/A,FALSE,"Stats"}</definedName>
    <definedName name="wrn4.rename" hidden="1">{"testysht3",#N/A,FALSE,"Sheet3"}</definedName>
    <definedName name="wrnjan2" hidden="1">{"JANRDET",#N/A,FALSE,"detail"}</definedName>
    <definedName name="wrnjan2.rename" hidden="1">{"JANRDET",#N/A,FALSE,"detail"}</definedName>
    <definedName name="wrnjan3" hidden="1">{"JANRDET",#N/A,FALSE,"detail"}</definedName>
    <definedName name="wrnjan3.rename" hidden="1">{"JANRDET",#N/A,FALSE,"detail"}</definedName>
    <definedName name="wrnjanr2" hidden="1">{"rfcjan",#N/A,FALSE,"Stats"}</definedName>
    <definedName name="wrnjanr2.rename" hidden="1">{"rfcjan",#N/A,FALSE,"Stats"}</definedName>
    <definedName name="wrnjanr22" hidden="1">{"rfcjan",#N/A,FALSE,"Stats"}</definedName>
    <definedName name="wrnjanr22.rename" hidden="1">{"rfcjan",#N/A,FALSE,"Stats"}</definedName>
    <definedName name="wrnjanrd2" hidden="1">{"JANRDET",#N/A,FALSE,"detail"}</definedName>
    <definedName name="wrnjanrd2.rename" hidden="1">{"JANRDET",#N/A,FALSE,"detail"}</definedName>
    <definedName name="wrnjanrd3" hidden="1">{"JANRDET",#N/A,FALSE,"detail"}</definedName>
    <definedName name="wrnjanrd3.rename" hidden="1">{"JANRDET",#N/A,FALSE,"detail"}</definedName>
    <definedName name="wrnjj" hidden="1">{"JANRDET",#N/A,FALSE,"detail"}</definedName>
    <definedName name="wrntest" hidden="1">{"testysht3",#N/A,FALSE,"Sheet3"}</definedName>
    <definedName name="wrntest2" hidden="1">{"testysht3",#N/A,FALSE,"Sheet3"}</definedName>
    <definedName name="wrntest3" hidden="1">{"testysht3",#N/A,FALSE,"Sheet3"}</definedName>
    <definedName name="wrntest4" hidden="1">{"testysht3",#N/A,FALSE,"Sheet3"}</definedName>
    <definedName name="wrntt" hidden="1">{"testysht3",#N/A,FALSE,"Sheet3"}</definedName>
    <definedName name="wrnUJANRD.rename" hidden="1">{"JANRDET",#N/A,FALSE,"detail"}</definedName>
    <definedName name="xyz" hidden="1">{"rfcjan",#N/A,FALSE,"Stats"}</definedName>
    <definedName name="zzzz" hidden="1">{"rfcjan",#N/A,FALSE,"Stats"}</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C13" i="21" l="1"/>
  <c r="T51" i="41" l="1"/>
  <c r="T50" i="41"/>
  <c r="T49" i="41"/>
  <c r="T48" i="41"/>
  <c r="T47" i="41"/>
  <c r="T46" i="41"/>
  <c r="T45" i="41"/>
  <c r="T44" i="41"/>
  <c r="T43" i="41"/>
  <c r="T42" i="41"/>
  <c r="T41" i="41"/>
  <c r="T40" i="41"/>
  <c r="T39" i="41"/>
  <c r="T38" i="41"/>
  <c r="T37" i="41"/>
  <c r="T36" i="41"/>
  <c r="T35" i="41"/>
  <c r="T34" i="41"/>
  <c r="T33" i="41"/>
  <c r="T32" i="41"/>
  <c r="T31" i="41"/>
  <c r="T30" i="41"/>
  <c r="T29" i="41"/>
  <c r="T28" i="41"/>
  <c r="T27" i="41"/>
  <c r="T26" i="41"/>
  <c r="T25" i="41"/>
  <c r="T24" i="41"/>
  <c r="T23" i="41"/>
  <c r="T22" i="41"/>
  <c r="T21" i="41"/>
  <c r="T20" i="41"/>
  <c r="T19" i="41"/>
  <c r="T18" i="41"/>
  <c r="T17" i="41"/>
  <c r="T16" i="41"/>
  <c r="T15" i="41"/>
  <c r="T14" i="41"/>
  <c r="T13" i="41"/>
  <c r="T12" i="41"/>
  <c r="T11" i="41"/>
  <c r="T10" i="41"/>
  <c r="T9" i="41"/>
  <c r="T8" i="41"/>
  <c r="R51" i="41"/>
  <c r="R50" i="41"/>
  <c r="R49" i="41"/>
  <c r="R48" i="41"/>
  <c r="R47" i="41"/>
  <c r="R46" i="41"/>
  <c r="R45" i="41"/>
  <c r="R44" i="41"/>
  <c r="R43" i="41"/>
  <c r="R42" i="41"/>
  <c r="R41" i="41"/>
  <c r="R40" i="41"/>
  <c r="R39" i="41"/>
  <c r="R38" i="41"/>
  <c r="R37" i="41"/>
  <c r="R36" i="41"/>
  <c r="R35" i="41"/>
  <c r="R34" i="41"/>
  <c r="R33" i="41"/>
  <c r="R32" i="41"/>
  <c r="R31" i="41"/>
  <c r="R30" i="41"/>
  <c r="R29" i="41"/>
  <c r="R28" i="41"/>
  <c r="R27" i="41"/>
  <c r="R26" i="41"/>
  <c r="R25" i="41"/>
  <c r="R24" i="41"/>
  <c r="R23" i="41"/>
  <c r="R22" i="41"/>
  <c r="R21" i="41"/>
  <c r="R20" i="41"/>
  <c r="R19" i="41"/>
  <c r="R18" i="41"/>
  <c r="R17" i="41"/>
  <c r="R16" i="41"/>
  <c r="R15" i="41"/>
  <c r="R14" i="41"/>
  <c r="R13" i="41"/>
  <c r="R12" i="41"/>
  <c r="R11" i="41"/>
  <c r="R10" i="41"/>
  <c r="R9" i="41"/>
  <c r="R8" i="41"/>
  <c r="P51" i="41"/>
  <c r="P50" i="41"/>
  <c r="P49" i="41"/>
  <c r="P48" i="41"/>
  <c r="P47" i="41"/>
  <c r="P46" i="41"/>
  <c r="P45" i="41"/>
  <c r="P44" i="41"/>
  <c r="P43" i="41"/>
  <c r="P42" i="41"/>
  <c r="P41" i="41"/>
  <c r="P40" i="41"/>
  <c r="P39" i="41"/>
  <c r="P38" i="41"/>
  <c r="P37" i="41"/>
  <c r="P36" i="41"/>
  <c r="P35" i="41"/>
  <c r="P34" i="41"/>
  <c r="P33" i="41"/>
  <c r="P32" i="41"/>
  <c r="P31" i="41"/>
  <c r="P30" i="41"/>
  <c r="P29" i="41"/>
  <c r="P28" i="41"/>
  <c r="P27" i="41"/>
  <c r="P26" i="41"/>
  <c r="P25" i="41"/>
  <c r="P24" i="41"/>
  <c r="P23" i="41"/>
  <c r="P22" i="41"/>
  <c r="P21" i="41"/>
  <c r="P20" i="41"/>
  <c r="P19" i="41"/>
  <c r="P18" i="41"/>
  <c r="P17" i="41"/>
  <c r="P16" i="41"/>
  <c r="P15" i="41"/>
  <c r="P14" i="41"/>
  <c r="P13" i="41"/>
  <c r="P12" i="41"/>
  <c r="P11" i="41"/>
  <c r="P10" i="41"/>
  <c r="P9" i="41"/>
  <c r="P8" i="41"/>
  <c r="N51" i="41"/>
  <c r="N50" i="41"/>
  <c r="N49" i="41"/>
  <c r="N48" i="41"/>
  <c r="N47" i="41"/>
  <c r="N46" i="41"/>
  <c r="N45" i="41"/>
  <c r="N44" i="41"/>
  <c r="N43" i="41"/>
  <c r="N42" i="41"/>
  <c r="N41" i="41"/>
  <c r="N40" i="41"/>
  <c r="N39" i="41"/>
  <c r="N38" i="41"/>
  <c r="N37" i="41"/>
  <c r="N36" i="41"/>
  <c r="N35" i="41"/>
  <c r="N34" i="41"/>
  <c r="N33" i="41"/>
  <c r="N32" i="41"/>
  <c r="N31" i="41"/>
  <c r="N30" i="41"/>
  <c r="N29" i="41"/>
  <c r="N28" i="41"/>
  <c r="N27" i="41"/>
  <c r="N26" i="41"/>
  <c r="N25" i="41"/>
  <c r="N24" i="41"/>
  <c r="N23" i="41"/>
  <c r="N22" i="41"/>
  <c r="N21" i="41"/>
  <c r="N20" i="41"/>
  <c r="N19" i="41"/>
  <c r="N18" i="41"/>
  <c r="N17" i="41"/>
  <c r="N16" i="41"/>
  <c r="N15" i="41"/>
  <c r="N14" i="41"/>
  <c r="N13" i="41"/>
  <c r="N12" i="41"/>
  <c r="N11" i="41"/>
  <c r="N10" i="41"/>
  <c r="N9" i="41"/>
  <c r="N8" i="41"/>
  <c r="L51" i="41"/>
  <c r="L50" i="41"/>
  <c r="L49" i="41"/>
  <c r="L48" i="41"/>
  <c r="L47" i="41"/>
  <c r="L46" i="41"/>
  <c r="L45" i="41"/>
  <c r="L44" i="41"/>
  <c r="L43" i="41"/>
  <c r="L42" i="41"/>
  <c r="L41" i="41"/>
  <c r="L40" i="41"/>
  <c r="L39" i="41"/>
  <c r="L38" i="41"/>
  <c r="L37" i="41"/>
  <c r="L36" i="41"/>
  <c r="L35" i="41"/>
  <c r="L34" i="41"/>
  <c r="L33" i="41"/>
  <c r="L32" i="41"/>
  <c r="L31" i="41"/>
  <c r="L30" i="41"/>
  <c r="L29" i="41"/>
  <c r="L28" i="41"/>
  <c r="L27" i="41"/>
  <c r="L26" i="41"/>
  <c r="L25" i="41"/>
  <c r="L24" i="41"/>
  <c r="L23" i="41"/>
  <c r="L22" i="41"/>
  <c r="L21" i="41"/>
  <c r="L20" i="41"/>
  <c r="L19" i="41"/>
  <c r="L18" i="41"/>
  <c r="L17" i="41"/>
  <c r="L16" i="41"/>
  <c r="L15" i="41"/>
  <c r="L14" i="41"/>
  <c r="L13" i="41"/>
  <c r="L12" i="41"/>
  <c r="L11" i="41"/>
  <c r="L10" i="41"/>
  <c r="L9" i="41"/>
  <c r="L8" i="41"/>
  <c r="J51" i="41"/>
  <c r="J50" i="41"/>
  <c r="J49" i="41"/>
  <c r="J48" i="41"/>
  <c r="J47" i="41"/>
  <c r="J46" i="41"/>
  <c r="J45" i="41"/>
  <c r="J44" i="41"/>
  <c r="J43" i="41"/>
  <c r="J42" i="41"/>
  <c r="J41" i="41"/>
  <c r="J40" i="41"/>
  <c r="J39" i="41"/>
  <c r="J38" i="41"/>
  <c r="J37" i="41"/>
  <c r="J36" i="41"/>
  <c r="J35" i="41"/>
  <c r="J34" i="41"/>
  <c r="J33" i="41"/>
  <c r="J32" i="41"/>
  <c r="J31" i="41"/>
  <c r="J30" i="41"/>
  <c r="J29" i="41"/>
  <c r="J28" i="41"/>
  <c r="J27" i="41"/>
  <c r="J26" i="41"/>
  <c r="J25" i="41"/>
  <c r="J24" i="41"/>
  <c r="J23" i="41"/>
  <c r="J22" i="41"/>
  <c r="J21" i="41"/>
  <c r="J20" i="41"/>
  <c r="J19" i="41"/>
  <c r="J18" i="41"/>
  <c r="J17" i="41"/>
  <c r="J16" i="41"/>
  <c r="J15" i="41"/>
  <c r="J14" i="41"/>
  <c r="J13" i="41"/>
  <c r="J12" i="41"/>
  <c r="J11" i="41"/>
  <c r="J10" i="41"/>
  <c r="J9" i="41"/>
  <c r="J8" i="41"/>
  <c r="H51" i="41"/>
  <c r="H50" i="41"/>
  <c r="H49" i="41"/>
  <c r="H48" i="41"/>
  <c r="H47" i="41"/>
  <c r="H46" i="41"/>
  <c r="H45" i="41"/>
  <c r="H44" i="41"/>
  <c r="H43" i="41"/>
  <c r="H42" i="41"/>
  <c r="H41" i="41"/>
  <c r="H40" i="41"/>
  <c r="H39" i="41"/>
  <c r="H38" i="41"/>
  <c r="H37" i="41"/>
  <c r="H36" i="41"/>
  <c r="H35" i="41"/>
  <c r="H34" i="41"/>
  <c r="H33" i="41"/>
  <c r="H32" i="41"/>
  <c r="H31" i="41"/>
  <c r="H30" i="41"/>
  <c r="H29" i="41"/>
  <c r="H28" i="41"/>
  <c r="H27" i="41"/>
  <c r="H26" i="41"/>
  <c r="H25" i="41"/>
  <c r="H24" i="41"/>
  <c r="H23" i="41"/>
  <c r="H22" i="41"/>
  <c r="H21" i="41"/>
  <c r="H20" i="41"/>
  <c r="H19" i="41"/>
  <c r="H18" i="41"/>
  <c r="H17" i="41"/>
  <c r="H16" i="41"/>
  <c r="H15" i="41"/>
  <c r="H14" i="41"/>
  <c r="H13" i="41"/>
  <c r="H12" i="41"/>
  <c r="H11" i="41"/>
  <c r="H10" i="41"/>
  <c r="H9" i="41"/>
  <c r="H8" i="41"/>
  <c r="F51" i="41"/>
  <c r="F50" i="41"/>
  <c r="F49" i="41"/>
  <c r="F48" i="41"/>
  <c r="F47" i="41"/>
  <c r="F46" i="41"/>
  <c r="F45" i="41"/>
  <c r="F44" i="41"/>
  <c r="F43" i="41"/>
  <c r="F42" i="41"/>
  <c r="F41" i="41"/>
  <c r="F40" i="41"/>
  <c r="F39" i="41"/>
  <c r="F38" i="41"/>
  <c r="F37" i="41"/>
  <c r="F36" i="41"/>
  <c r="F35" i="41"/>
  <c r="F34" i="41"/>
  <c r="F33" i="41"/>
  <c r="F32" i="41"/>
  <c r="F31" i="41"/>
  <c r="F30" i="41"/>
  <c r="F29" i="41"/>
  <c r="F28" i="41"/>
  <c r="F27" i="41"/>
  <c r="F26" i="41"/>
  <c r="F25" i="41"/>
  <c r="F24" i="41"/>
  <c r="F23" i="41"/>
  <c r="F22" i="41"/>
  <c r="F21" i="41"/>
  <c r="F20" i="41"/>
  <c r="F19" i="41"/>
  <c r="F18" i="41"/>
  <c r="F17" i="41"/>
  <c r="F16" i="41"/>
  <c r="F15" i="41"/>
  <c r="F14" i="41"/>
  <c r="F13" i="41"/>
  <c r="F12" i="41"/>
  <c r="F11" i="41"/>
  <c r="F10" i="41"/>
  <c r="F9" i="41"/>
  <c r="F8" i="41"/>
  <c r="D51" i="41"/>
  <c r="D50" i="41"/>
  <c r="D49" i="41"/>
  <c r="D48" i="41"/>
  <c r="D47" i="41"/>
  <c r="D46" i="41"/>
  <c r="D45" i="41"/>
  <c r="D44" i="41"/>
  <c r="D43" i="41"/>
  <c r="D42" i="41"/>
  <c r="D41" i="41"/>
  <c r="D40" i="41"/>
  <c r="D39" i="41"/>
  <c r="D38" i="41"/>
  <c r="D37" i="41"/>
  <c r="D36" i="41"/>
  <c r="D35" i="41"/>
  <c r="D34" i="41"/>
  <c r="D33" i="41"/>
  <c r="D32" i="41"/>
  <c r="D31" i="41"/>
  <c r="D30" i="41"/>
  <c r="D29" i="41"/>
  <c r="D28" i="41"/>
  <c r="D27" i="41"/>
  <c r="D26" i="41"/>
  <c r="D25" i="41"/>
  <c r="D24" i="41"/>
  <c r="D23" i="41"/>
  <c r="D22" i="41"/>
  <c r="D21" i="41"/>
  <c r="D20" i="41"/>
  <c r="D19" i="41"/>
  <c r="D18" i="41"/>
  <c r="D17" i="41"/>
  <c r="D16" i="41"/>
  <c r="D15" i="41"/>
  <c r="D14" i="41"/>
  <c r="D13" i="41"/>
  <c r="D12" i="41"/>
  <c r="D11" i="41"/>
  <c r="D10" i="41"/>
  <c r="D9" i="41"/>
  <c r="D8" i="41"/>
  <c r="G35" i="58" l="1"/>
  <c r="I35" i="58" s="1"/>
  <c r="K35" i="58" s="1"/>
  <c r="M35" i="58" s="1"/>
  <c r="O35" i="58" s="1"/>
  <c r="Q35" i="58" s="1"/>
  <c r="C12" i="25"/>
  <c r="C16" i="58"/>
  <c r="H35" i="21" l="1"/>
  <c r="K35" i="21" s="1"/>
  <c r="N35" i="21" s="1"/>
  <c r="Q35" i="21" s="1"/>
  <c r="T35" i="21" s="1"/>
  <c r="W35" i="21" s="1"/>
  <c r="G25" i="25"/>
  <c r="I25" i="25" s="1"/>
  <c r="K25" i="25" s="1"/>
  <c r="M25" i="25" s="1"/>
  <c r="O25" i="25" s="1"/>
  <c r="Q25" i="25" s="1"/>
  <c r="G7" i="71" l="1"/>
  <c r="E7" i="71"/>
  <c r="O7" i="71" l="1"/>
  <c r="M7" i="71"/>
  <c r="K7" i="71"/>
  <c r="I7" i="71"/>
  <c r="C7" i="71"/>
  <c r="C17" i="58" l="1"/>
  <c r="C18" i="58" s="1"/>
  <c r="C19" i="58" s="1"/>
  <c r="C20" i="58" s="1"/>
  <c r="C21" i="58" s="1"/>
  <c r="E13" i="21"/>
  <c r="E14" i="21" s="1"/>
  <c r="E15" i="21" s="1"/>
  <c r="E16" i="21" s="1"/>
  <c r="E17" i="21" s="1"/>
  <c r="E18" i="21" s="1"/>
  <c r="E19" i="21" s="1"/>
  <c r="E20" i="21" s="1"/>
  <c r="E21" i="21" s="1"/>
  <c r="E24" i="38"/>
  <c r="D24" i="38"/>
  <c r="C24" i="38"/>
  <c r="B57" i="41" l="1"/>
  <c r="B56" i="41"/>
  <c r="B28" i="58"/>
  <c r="B27" i="58"/>
  <c r="B26" i="53"/>
  <c r="B25" i="53"/>
  <c r="B28" i="27"/>
  <c r="B27" i="27"/>
  <c r="B20" i="26"/>
  <c r="B19" i="26"/>
  <c r="B28" i="21"/>
  <c r="B27" i="21"/>
  <c r="B19" i="25"/>
  <c r="B18" i="25"/>
  <c r="B10" i="71"/>
  <c r="B11" i="71" s="1"/>
  <c r="B12" i="71" s="1"/>
  <c r="L11" i="27" l="1"/>
  <c r="L11" i="26"/>
  <c r="F11" i="26"/>
  <c r="F11" i="27"/>
  <c r="J11" i="26"/>
  <c r="J11" i="27"/>
  <c r="D11" i="27"/>
  <c r="D11" i="26"/>
  <c r="H11" i="27"/>
  <c r="H11" i="26"/>
  <c r="N11" i="26"/>
  <c r="N11" i="27"/>
  <c r="P11" i="27"/>
  <c r="P11" i="26"/>
  <c r="I10" i="25"/>
  <c r="K10" i="25"/>
  <c r="M10" i="25"/>
  <c r="Q10" i="25"/>
  <c r="E10" i="25"/>
  <c r="O10" i="25"/>
  <c r="G10" i="25"/>
  <c r="G11" i="58"/>
  <c r="K11" i="21"/>
  <c r="W11" i="21"/>
  <c r="I11" i="58"/>
  <c r="Q11" i="58"/>
  <c r="N11" i="21"/>
  <c r="K11" i="58"/>
  <c r="E11" i="21"/>
  <c r="Q11" i="21"/>
  <c r="E11" i="58"/>
  <c r="M11" i="58"/>
  <c r="H11" i="21"/>
  <c r="T11" i="21"/>
  <c r="O11" i="58"/>
  <c r="B27" i="53" l="1"/>
  <c r="B28" i="53" s="1"/>
  <c r="B29" i="53" s="1"/>
  <c r="F14" i="53" s="1"/>
  <c r="B58" i="41"/>
  <c r="B59" i="41" s="1"/>
  <c r="B60" i="41" s="1"/>
  <c r="O33" i="41" s="1"/>
  <c r="P13" i="27"/>
  <c r="P14" i="27" s="1"/>
  <c r="W13" i="21"/>
  <c r="P15" i="27" l="1"/>
  <c r="E9" i="41"/>
  <c r="E13" i="41"/>
  <c r="E17" i="41"/>
  <c r="E21" i="41"/>
  <c r="E25" i="41"/>
  <c r="E29" i="41"/>
  <c r="E33" i="41"/>
  <c r="E37" i="41"/>
  <c r="E41" i="41"/>
  <c r="E45" i="41"/>
  <c r="E49" i="41"/>
  <c r="G9" i="41"/>
  <c r="G13" i="41"/>
  <c r="G17" i="41"/>
  <c r="G21" i="41"/>
  <c r="G25" i="41"/>
  <c r="G29" i="41"/>
  <c r="G33" i="41"/>
  <c r="G37" i="41"/>
  <c r="G41" i="41"/>
  <c r="G45" i="41"/>
  <c r="G49" i="41"/>
  <c r="I9" i="41"/>
  <c r="I13" i="41"/>
  <c r="I17" i="41"/>
  <c r="I21" i="41"/>
  <c r="I25" i="41"/>
  <c r="I29" i="41"/>
  <c r="I33" i="41"/>
  <c r="I37" i="41"/>
  <c r="I41" i="41"/>
  <c r="I45" i="41"/>
  <c r="I49" i="41"/>
  <c r="K9" i="41"/>
  <c r="K13" i="41"/>
  <c r="K17" i="41"/>
  <c r="K21" i="41"/>
  <c r="K25" i="41"/>
  <c r="K29" i="41"/>
  <c r="K33" i="41"/>
  <c r="K37" i="41"/>
  <c r="K41" i="41"/>
  <c r="K45" i="41"/>
  <c r="K49" i="41"/>
  <c r="M9" i="41"/>
  <c r="M13" i="41"/>
  <c r="M17" i="41"/>
  <c r="M21" i="41"/>
  <c r="M25" i="41"/>
  <c r="M29" i="41"/>
  <c r="M33" i="41"/>
  <c r="M37" i="41"/>
  <c r="M41" i="41"/>
  <c r="M45" i="41"/>
  <c r="M49" i="41"/>
  <c r="O9" i="41"/>
  <c r="O13" i="41"/>
  <c r="O21" i="41"/>
  <c r="O29" i="41"/>
  <c r="O37" i="41"/>
  <c r="C8" i="41"/>
  <c r="E11" i="41"/>
  <c r="E15" i="41"/>
  <c r="E19" i="41"/>
  <c r="E23" i="41"/>
  <c r="E27" i="41"/>
  <c r="E31" i="41"/>
  <c r="E35" i="41"/>
  <c r="E39" i="41"/>
  <c r="E43" i="41"/>
  <c r="E47" i="41"/>
  <c r="E51" i="41"/>
  <c r="G11" i="41"/>
  <c r="G15" i="41"/>
  <c r="G19" i="41"/>
  <c r="G23" i="41"/>
  <c r="G27" i="41"/>
  <c r="G31" i="41"/>
  <c r="G35" i="41"/>
  <c r="G39" i="41"/>
  <c r="G43" i="41"/>
  <c r="G47" i="41"/>
  <c r="G51" i="41"/>
  <c r="I11" i="41"/>
  <c r="I15" i="41"/>
  <c r="I19" i="41"/>
  <c r="I23" i="41"/>
  <c r="I27" i="41"/>
  <c r="I31" i="41"/>
  <c r="I35" i="41"/>
  <c r="I39" i="41"/>
  <c r="I43" i="41"/>
  <c r="I47" i="41"/>
  <c r="I51" i="41"/>
  <c r="K11" i="41"/>
  <c r="K15" i="41"/>
  <c r="K19" i="41"/>
  <c r="K23" i="41"/>
  <c r="K27" i="41"/>
  <c r="K31" i="41"/>
  <c r="K35" i="41"/>
  <c r="K39" i="41"/>
  <c r="K43" i="41"/>
  <c r="K47" i="41"/>
  <c r="K51" i="41"/>
  <c r="M11" i="41"/>
  <c r="M15" i="41"/>
  <c r="M19" i="41"/>
  <c r="M23" i="41"/>
  <c r="M27" i="41"/>
  <c r="M31" i="41"/>
  <c r="M35" i="41"/>
  <c r="M39" i="41"/>
  <c r="M43" i="41"/>
  <c r="M47" i="41"/>
  <c r="M51" i="41"/>
  <c r="O11" i="41"/>
  <c r="O17" i="41"/>
  <c r="O25" i="41"/>
  <c r="U50" i="41"/>
  <c r="U48" i="41"/>
  <c r="U46" i="41"/>
  <c r="U44" i="41"/>
  <c r="U42" i="41"/>
  <c r="U40" i="41"/>
  <c r="U38" i="41"/>
  <c r="U36" i="41"/>
  <c r="U34" i="41"/>
  <c r="U32" i="41"/>
  <c r="U30" i="41"/>
  <c r="U28" i="41"/>
  <c r="U26" i="41"/>
  <c r="U24" i="41"/>
  <c r="U22" i="41"/>
  <c r="U20" i="41"/>
  <c r="U18" i="41"/>
  <c r="U16" i="41"/>
  <c r="U14" i="41"/>
  <c r="U12" i="41"/>
  <c r="U10" i="41"/>
  <c r="U8" i="41"/>
  <c r="S50" i="41"/>
  <c r="S48" i="41"/>
  <c r="S46" i="41"/>
  <c r="S44" i="41"/>
  <c r="S42" i="41"/>
  <c r="S40" i="41"/>
  <c r="S38" i="41"/>
  <c r="S36" i="41"/>
  <c r="S34" i="41"/>
  <c r="S32" i="41"/>
  <c r="S30" i="41"/>
  <c r="S28" i="41"/>
  <c r="S26" i="41"/>
  <c r="S24" i="41"/>
  <c r="S22" i="41"/>
  <c r="S20" i="41"/>
  <c r="S18" i="41"/>
  <c r="S16" i="41"/>
  <c r="S14" i="41"/>
  <c r="S12" i="41"/>
  <c r="S10" i="41"/>
  <c r="S8" i="41"/>
  <c r="Q50" i="41"/>
  <c r="Q48" i="41"/>
  <c r="Q46" i="41"/>
  <c r="Q44" i="41"/>
  <c r="Q42" i="41"/>
  <c r="Q40" i="41"/>
  <c r="Q38" i="41"/>
  <c r="Q36" i="41"/>
  <c r="Q34" i="41"/>
  <c r="Q32" i="41"/>
  <c r="Q30" i="41"/>
  <c r="Q28" i="41"/>
  <c r="Q26" i="41"/>
  <c r="Q24" i="41"/>
  <c r="Q22" i="41"/>
  <c r="Q20" i="41"/>
  <c r="Q18" i="41"/>
  <c r="Q16" i="41"/>
  <c r="Q14" i="41"/>
  <c r="Q12" i="41"/>
  <c r="Q10" i="41"/>
  <c r="Q8" i="41"/>
  <c r="O50" i="41"/>
  <c r="O48" i="41"/>
  <c r="O46" i="41"/>
  <c r="O44" i="41"/>
  <c r="O42" i="41"/>
  <c r="O40" i="41"/>
  <c r="O38" i="41"/>
  <c r="O36" i="41"/>
  <c r="O34" i="41"/>
  <c r="O32" i="41"/>
  <c r="O30" i="41"/>
  <c r="O28" i="41"/>
  <c r="O26" i="41"/>
  <c r="O24" i="41"/>
  <c r="O22" i="41"/>
  <c r="O20" i="41"/>
  <c r="O18" i="41"/>
  <c r="O16" i="41"/>
  <c r="O14" i="41"/>
  <c r="U51" i="41"/>
  <c r="U49" i="41"/>
  <c r="U47" i="41"/>
  <c r="U45" i="41"/>
  <c r="U43" i="41"/>
  <c r="U41" i="41"/>
  <c r="U39" i="41"/>
  <c r="U37" i="41"/>
  <c r="U35" i="41"/>
  <c r="U33" i="41"/>
  <c r="U31" i="41"/>
  <c r="U29" i="41"/>
  <c r="U27" i="41"/>
  <c r="U25" i="41"/>
  <c r="U23" i="41"/>
  <c r="U21" i="41"/>
  <c r="U19" i="41"/>
  <c r="U17" i="41"/>
  <c r="U15" i="41"/>
  <c r="U13" i="41"/>
  <c r="U11" i="41"/>
  <c r="U9" i="41"/>
  <c r="S51" i="41"/>
  <c r="S49" i="41"/>
  <c r="S47" i="41"/>
  <c r="S45" i="41"/>
  <c r="S43" i="41"/>
  <c r="S41" i="41"/>
  <c r="S39" i="41"/>
  <c r="S37" i="41"/>
  <c r="S35" i="41"/>
  <c r="S33" i="41"/>
  <c r="S31" i="41"/>
  <c r="S29" i="41"/>
  <c r="S27" i="41"/>
  <c r="S25" i="41"/>
  <c r="S23" i="41"/>
  <c r="S21" i="41"/>
  <c r="S19" i="41"/>
  <c r="S17" i="41"/>
  <c r="S15" i="41"/>
  <c r="S13" i="41"/>
  <c r="S11" i="41"/>
  <c r="S9" i="41"/>
  <c r="Q51" i="41"/>
  <c r="Q49" i="41"/>
  <c r="Q47" i="41"/>
  <c r="Q45" i="41"/>
  <c r="Q43" i="41"/>
  <c r="Q41" i="41"/>
  <c r="Q39" i="41"/>
  <c r="Q37" i="41"/>
  <c r="Q35" i="41"/>
  <c r="Q33" i="41"/>
  <c r="Q31" i="41"/>
  <c r="Q29" i="41"/>
  <c r="Q27" i="41"/>
  <c r="Q25" i="41"/>
  <c r="Q23" i="41"/>
  <c r="Q21" i="41"/>
  <c r="Q19" i="41"/>
  <c r="Q17" i="41"/>
  <c r="Q15" i="41"/>
  <c r="Q13" i="41"/>
  <c r="Q11" i="41"/>
  <c r="Q9" i="41"/>
  <c r="O51" i="41"/>
  <c r="O49" i="41"/>
  <c r="O47" i="41"/>
  <c r="O45" i="41"/>
  <c r="O43" i="41"/>
  <c r="O41" i="41"/>
  <c r="O39" i="41"/>
  <c r="E8" i="41"/>
  <c r="E10" i="41"/>
  <c r="E12" i="41"/>
  <c r="E14" i="41"/>
  <c r="E16" i="41"/>
  <c r="E18" i="41"/>
  <c r="E20" i="41"/>
  <c r="E22" i="41"/>
  <c r="E24" i="41"/>
  <c r="E26" i="41"/>
  <c r="E28" i="41"/>
  <c r="E30" i="41"/>
  <c r="E32" i="41"/>
  <c r="E34" i="41"/>
  <c r="E36" i="41"/>
  <c r="E38" i="41"/>
  <c r="E40" i="41"/>
  <c r="E42" i="41"/>
  <c r="E44" i="41"/>
  <c r="E46" i="41"/>
  <c r="E48" i="41"/>
  <c r="E50" i="41"/>
  <c r="G8" i="41"/>
  <c r="G10" i="41"/>
  <c r="G12" i="41"/>
  <c r="G14" i="41"/>
  <c r="G16" i="41"/>
  <c r="G18" i="41"/>
  <c r="G20" i="41"/>
  <c r="G22" i="41"/>
  <c r="G24" i="41"/>
  <c r="G26" i="41"/>
  <c r="G28" i="41"/>
  <c r="G30" i="41"/>
  <c r="G32" i="41"/>
  <c r="G34" i="41"/>
  <c r="G36" i="41"/>
  <c r="G38" i="41"/>
  <c r="G40" i="41"/>
  <c r="G42" i="41"/>
  <c r="G44" i="41"/>
  <c r="G46" i="41"/>
  <c r="G48" i="41"/>
  <c r="G50" i="41"/>
  <c r="I8" i="41"/>
  <c r="I10" i="41"/>
  <c r="I12" i="41"/>
  <c r="I14" i="41"/>
  <c r="I16" i="41"/>
  <c r="I18" i="41"/>
  <c r="I20" i="41"/>
  <c r="I22" i="41"/>
  <c r="I24" i="41"/>
  <c r="I26" i="41"/>
  <c r="I28" i="41"/>
  <c r="I30" i="41"/>
  <c r="I32" i="41"/>
  <c r="I34" i="41"/>
  <c r="I36" i="41"/>
  <c r="I38" i="41"/>
  <c r="I40" i="41"/>
  <c r="I42" i="41"/>
  <c r="I44" i="41"/>
  <c r="I46" i="41"/>
  <c r="I48" i="41"/>
  <c r="I50" i="41"/>
  <c r="K8" i="41"/>
  <c r="K10" i="41"/>
  <c r="K12" i="41"/>
  <c r="K14" i="41"/>
  <c r="K16" i="41"/>
  <c r="K18" i="41"/>
  <c r="K20" i="41"/>
  <c r="K22" i="41"/>
  <c r="K24" i="41"/>
  <c r="K26" i="41"/>
  <c r="K28" i="41"/>
  <c r="K30" i="41"/>
  <c r="K32" i="41"/>
  <c r="K34" i="41"/>
  <c r="K36" i="41"/>
  <c r="K38" i="41"/>
  <c r="K40" i="41"/>
  <c r="K42" i="41"/>
  <c r="K44" i="41"/>
  <c r="K46" i="41"/>
  <c r="K48" i="41"/>
  <c r="K50" i="41"/>
  <c r="M8" i="41"/>
  <c r="M10" i="41"/>
  <c r="M12" i="41"/>
  <c r="M14" i="41"/>
  <c r="M16" i="41"/>
  <c r="M18" i="41"/>
  <c r="M20" i="41"/>
  <c r="M22" i="41"/>
  <c r="M24" i="41"/>
  <c r="M26" i="41"/>
  <c r="M28" i="41"/>
  <c r="M30" i="41"/>
  <c r="M32" i="41"/>
  <c r="M34" i="41"/>
  <c r="M36" i="41"/>
  <c r="M38" i="41"/>
  <c r="M40" i="41"/>
  <c r="M42" i="41"/>
  <c r="M44" i="41"/>
  <c r="M46" i="41"/>
  <c r="M48" i="41"/>
  <c r="M50" i="41"/>
  <c r="O8" i="41"/>
  <c r="O10" i="41"/>
  <c r="O12" i="41"/>
  <c r="O15" i="41"/>
  <c r="O19" i="41"/>
  <c r="O23" i="41"/>
  <c r="O27" i="41"/>
  <c r="O31" i="41"/>
  <c r="O35" i="41"/>
  <c r="W14" i="21"/>
  <c r="W15" i="21" s="1"/>
  <c r="C9" i="41"/>
  <c r="C11" i="41"/>
  <c r="C10" i="41"/>
  <c r="P16" i="27" l="1"/>
  <c r="W16" i="21"/>
  <c r="C12" i="41"/>
  <c r="P17" i="27" l="1"/>
  <c r="W17" i="21"/>
  <c r="C13" i="41"/>
  <c r="P18" i="27" l="1"/>
  <c r="W18" i="21"/>
  <c r="C14" i="41"/>
  <c r="P19" i="27" l="1"/>
  <c r="W19" i="21"/>
  <c r="C15" i="41"/>
  <c r="P20" i="27" l="1"/>
  <c r="W20" i="21"/>
  <c r="C16" i="41"/>
  <c r="P21" i="27" l="1"/>
  <c r="W21" i="21"/>
  <c r="C17" i="41"/>
  <c r="C18" i="41" l="1"/>
  <c r="C19" i="41" l="1"/>
  <c r="C20" i="41" l="1"/>
  <c r="C21" i="41" l="1"/>
  <c r="C22" i="41" l="1"/>
  <c r="C23" i="41" l="1"/>
  <c r="C24" i="41" l="1"/>
  <c r="C25" i="41" l="1"/>
  <c r="C26" i="41" l="1"/>
  <c r="C27" i="41" l="1"/>
  <c r="C28" i="41" l="1"/>
  <c r="C29" i="41" l="1"/>
  <c r="C30" i="41" l="1"/>
  <c r="C31" i="41" l="1"/>
  <c r="C32" i="41" l="1"/>
  <c r="C33" i="41" l="1"/>
  <c r="C34" i="41" l="1"/>
  <c r="C35" i="41" l="1"/>
  <c r="C36" i="41" l="1"/>
  <c r="C37" i="41" l="1"/>
  <c r="C38" i="41" l="1"/>
  <c r="C39" i="41" l="1"/>
  <c r="C40" i="41" l="1"/>
  <c r="C41" i="41" l="1"/>
  <c r="C42" i="41" l="1"/>
  <c r="C43" i="41" l="1"/>
  <c r="C44" i="41" l="1"/>
  <c r="C45" i="41" l="1"/>
  <c r="C46" i="41" l="1"/>
  <c r="C47" i="41" l="1"/>
  <c r="C48" i="41" l="1"/>
  <c r="C49" i="41" l="1"/>
  <c r="C51" i="41" l="1"/>
  <c r="C50" i="41"/>
  <c r="B29" i="58" l="1"/>
  <c r="B30" i="58" s="1"/>
  <c r="B31" i="58" s="1"/>
  <c r="D16" i="58" l="1"/>
  <c r="Q16" i="58" l="1"/>
  <c r="E16" i="58"/>
  <c r="E17" i="58" s="1"/>
  <c r="F17" i="58" s="1"/>
  <c r="M16" i="58"/>
  <c r="I16" i="58"/>
  <c r="O16" i="58"/>
  <c r="K16" i="58"/>
  <c r="G16" i="58"/>
  <c r="D18" i="58"/>
  <c r="B10" i="37"/>
  <c r="F16" i="58" l="1"/>
  <c r="Q17" i="58"/>
  <c r="R16" i="58"/>
  <c r="O17" i="58"/>
  <c r="P16" i="58"/>
  <c r="M17" i="58"/>
  <c r="N16" i="58"/>
  <c r="K17" i="58"/>
  <c r="L16" i="58"/>
  <c r="I17" i="58"/>
  <c r="J16" i="58"/>
  <c r="G17" i="58"/>
  <c r="H16" i="58"/>
  <c r="D19" i="58"/>
  <c r="S16" i="58" l="1"/>
  <c r="Q18" i="58"/>
  <c r="R17" i="58"/>
  <c r="I18" i="58"/>
  <c r="J17" i="58"/>
  <c r="K18" i="58"/>
  <c r="L17" i="58"/>
  <c r="M18" i="58"/>
  <c r="N17" i="58"/>
  <c r="O18" i="58"/>
  <c r="P17" i="58"/>
  <c r="G18" i="58"/>
  <c r="H17" i="58"/>
  <c r="D20" i="58"/>
  <c r="B48" i="51"/>
  <c r="C11" i="53" s="1"/>
  <c r="E33" i="51"/>
  <c r="C10" i="53" s="1"/>
  <c r="B33" i="51"/>
  <c r="C9" i="53" s="1"/>
  <c r="E19" i="51"/>
  <c r="C8" i="53" s="1"/>
  <c r="B19" i="51"/>
  <c r="C7" i="53" s="1"/>
  <c r="Q19" i="58" l="1"/>
  <c r="R18" i="58"/>
  <c r="O19" i="58"/>
  <c r="P18" i="58"/>
  <c r="M19" i="58"/>
  <c r="N18" i="58"/>
  <c r="K19" i="58"/>
  <c r="L18" i="58"/>
  <c r="I19" i="58"/>
  <c r="J18" i="58"/>
  <c r="G19" i="58"/>
  <c r="H18" i="58"/>
  <c r="D21" i="58"/>
  <c r="C12" i="53"/>
  <c r="Q20" i="58" l="1"/>
  <c r="R19" i="58"/>
  <c r="I20" i="58"/>
  <c r="J19" i="58"/>
  <c r="K20" i="58"/>
  <c r="L19" i="58"/>
  <c r="M20" i="58"/>
  <c r="N19" i="58"/>
  <c r="O20" i="58"/>
  <c r="P19" i="58"/>
  <c r="F16" i="53"/>
  <c r="E16" i="53"/>
  <c r="G20" i="58"/>
  <c r="H19" i="58"/>
  <c r="E18" i="58"/>
  <c r="F18" i="58" s="1"/>
  <c r="S18" i="58" s="1"/>
  <c r="Q21" i="58" l="1"/>
  <c r="R21" i="58" s="1"/>
  <c r="R20" i="58"/>
  <c r="O21" i="58"/>
  <c r="P21" i="58" s="1"/>
  <c r="P20" i="58"/>
  <c r="M21" i="58"/>
  <c r="N21" i="58" s="1"/>
  <c r="N20" i="58"/>
  <c r="K21" i="58"/>
  <c r="L21" i="58" s="1"/>
  <c r="L20" i="58"/>
  <c r="I21" i="58"/>
  <c r="J21" i="58" s="1"/>
  <c r="J20" i="58"/>
  <c r="G21" i="58"/>
  <c r="H21" i="58" s="1"/>
  <c r="H20" i="58"/>
  <c r="E19" i="58"/>
  <c r="F19" i="58" s="1"/>
  <c r="S19" i="58" s="1"/>
  <c r="R22" i="58" l="1"/>
  <c r="L22" i="58"/>
  <c r="E20" i="58"/>
  <c r="F20" i="58" s="1"/>
  <c r="S20" i="58" s="1"/>
  <c r="H22" i="58" l="1"/>
  <c r="P22" i="58"/>
  <c r="E21" i="58"/>
  <c r="F21" i="58" s="1"/>
  <c r="S21" i="58" s="1"/>
  <c r="F22" i="58" l="1"/>
  <c r="N22" i="58"/>
  <c r="J22" i="58"/>
  <c r="B29" i="27" l="1"/>
  <c r="B30" i="27" s="1"/>
  <c r="B31" i="27" s="1"/>
  <c r="B21" i="26"/>
  <c r="B22" i="26" s="1"/>
  <c r="B23" i="26" s="1"/>
  <c r="B29" i="21"/>
  <c r="B30" i="21" s="1"/>
  <c r="B31" i="21" s="1"/>
  <c r="D13" i="21" s="1"/>
  <c r="B20" i="25"/>
  <c r="B21" i="25" s="1"/>
  <c r="B22" i="25" s="1"/>
  <c r="Q13" i="27" l="1"/>
  <c r="Q14" i="27"/>
  <c r="Q15" i="27"/>
  <c r="Q16" i="27"/>
  <c r="Q17" i="27"/>
  <c r="Q18" i="27"/>
  <c r="Q19" i="27"/>
  <c r="Q20" i="27"/>
  <c r="Q21" i="27"/>
  <c r="X14" i="21"/>
  <c r="Y14" i="21" s="1"/>
  <c r="X13" i="21"/>
  <c r="Y13" i="21" s="1"/>
  <c r="X15" i="21"/>
  <c r="Y15" i="21" s="1"/>
  <c r="X16" i="21"/>
  <c r="Y16" i="21" s="1"/>
  <c r="X17" i="21"/>
  <c r="Y17" i="21" s="1"/>
  <c r="X18" i="21"/>
  <c r="Y18" i="21" s="1"/>
  <c r="X19" i="21"/>
  <c r="Y19" i="21" s="1"/>
  <c r="X20" i="21"/>
  <c r="Y20" i="21" s="1"/>
  <c r="X21" i="21"/>
  <c r="Y21" i="21" s="1"/>
  <c r="D12" i="25"/>
  <c r="C13" i="25" s="1"/>
  <c r="N13" i="27"/>
  <c r="O13" i="27" s="1"/>
  <c r="J13" i="27"/>
  <c r="K13" i="27" s="1"/>
  <c r="F13" i="27"/>
  <c r="G13" i="27" s="1"/>
  <c r="L13" i="27"/>
  <c r="M13" i="27" s="1"/>
  <c r="H13" i="27"/>
  <c r="I13" i="27" s="1"/>
  <c r="D13" i="27"/>
  <c r="E13" i="27" s="1"/>
  <c r="D13" i="26"/>
  <c r="E13" i="26" s="1"/>
  <c r="L13" i="26"/>
  <c r="M13" i="26" s="1"/>
  <c r="J13" i="26"/>
  <c r="K13" i="26" s="1"/>
  <c r="P13" i="26"/>
  <c r="Q13" i="26" s="1"/>
  <c r="H13" i="26"/>
  <c r="I13" i="26" s="1"/>
  <c r="N13" i="26"/>
  <c r="O13" i="26" s="1"/>
  <c r="Q13" i="21"/>
  <c r="R13" i="21" s="1"/>
  <c r="K13" i="21"/>
  <c r="L13" i="21" s="1"/>
  <c r="F13" i="21"/>
  <c r="T13" i="21"/>
  <c r="U13" i="21" s="1"/>
  <c r="N13" i="21"/>
  <c r="O13" i="21" s="1"/>
  <c r="H13" i="21"/>
  <c r="I13" i="21" s="1"/>
  <c r="R13" i="27" l="1"/>
  <c r="B9" i="40" s="1"/>
  <c r="Q22" i="27"/>
  <c r="Y22" i="21"/>
  <c r="D14" i="27"/>
  <c r="E14" i="27" s="1"/>
  <c r="G13" i="21"/>
  <c r="F14" i="21"/>
  <c r="D15" i="27" l="1"/>
  <c r="E15" i="27" s="1"/>
  <c r="F15" i="21"/>
  <c r="G14" i="21"/>
  <c r="D16" i="27" l="1"/>
  <c r="E16" i="27" s="1"/>
  <c r="F16" i="21"/>
  <c r="G15" i="21"/>
  <c r="D17" i="27" l="1"/>
  <c r="E17" i="27" s="1"/>
  <c r="F17" i="21"/>
  <c r="G16" i="21"/>
  <c r="D18" i="27" l="1"/>
  <c r="E18" i="27" s="1"/>
  <c r="F18" i="21"/>
  <c r="G17" i="21"/>
  <c r="D19" i="27" l="1"/>
  <c r="E19" i="27" s="1"/>
  <c r="Q12" i="25"/>
  <c r="R12" i="25" s="1"/>
  <c r="O12" i="25"/>
  <c r="P12" i="25" s="1"/>
  <c r="K12" i="25"/>
  <c r="L12" i="25" s="1"/>
  <c r="G12" i="25"/>
  <c r="H12" i="25" s="1"/>
  <c r="M12" i="25"/>
  <c r="N12" i="25" s="1"/>
  <c r="I12" i="25"/>
  <c r="J12" i="25" s="1"/>
  <c r="E12" i="25"/>
  <c r="F12" i="25" s="1"/>
  <c r="F19" i="21"/>
  <c r="G18" i="21"/>
  <c r="H14" i="21"/>
  <c r="I14" i="21" s="1"/>
  <c r="D20" i="27" l="1"/>
  <c r="E20" i="27" s="1"/>
  <c r="F20" i="21"/>
  <c r="G19" i="21"/>
  <c r="D21" i="27" l="1"/>
  <c r="E21" i="27" s="1"/>
  <c r="G20" i="21"/>
  <c r="F21" i="21" l="1"/>
  <c r="G21" i="21" s="1"/>
  <c r="G22" i="21" s="1"/>
  <c r="E14" i="26"/>
  <c r="F13" i="26"/>
  <c r="G13" i="26" s="1"/>
  <c r="G14" i="26" l="1"/>
  <c r="F14" i="27"/>
  <c r="G14" i="27" s="1"/>
  <c r="F15" i="27" l="1"/>
  <c r="G15" i="27" s="1"/>
  <c r="I14" i="26"/>
  <c r="H14" i="27"/>
  <c r="I14" i="27" s="1"/>
  <c r="J14" i="27" l="1"/>
  <c r="K14" i="27" s="1"/>
  <c r="K14" i="26"/>
  <c r="H15" i="27"/>
  <c r="I15" i="27" s="1"/>
  <c r="F16" i="27"/>
  <c r="G16" i="27" s="1"/>
  <c r="M14" i="26" l="1"/>
  <c r="J15" i="27"/>
  <c r="K15" i="27" s="1"/>
  <c r="H16" i="27"/>
  <c r="I16" i="27" s="1"/>
  <c r="F17" i="27"/>
  <c r="G17" i="27" s="1"/>
  <c r="L14" i="27"/>
  <c r="M14" i="27" s="1"/>
  <c r="H17" i="27" l="1"/>
  <c r="I17" i="27" s="1"/>
  <c r="O14" i="26"/>
  <c r="Q14" i="26"/>
  <c r="L15" i="27"/>
  <c r="M15" i="27" s="1"/>
  <c r="J16" i="27"/>
  <c r="K16" i="27" s="1"/>
  <c r="N14" i="27"/>
  <c r="O14" i="27" s="1"/>
  <c r="R14" i="27" s="1"/>
  <c r="B10" i="40" s="1"/>
  <c r="F18" i="27"/>
  <c r="G18" i="27" s="1"/>
  <c r="C16" i="26" l="1"/>
  <c r="J17" i="27"/>
  <c r="K17" i="27" s="1"/>
  <c r="N15" i="27"/>
  <c r="O15" i="27" s="1"/>
  <c r="R15" i="27" s="1"/>
  <c r="B11" i="40" s="1"/>
  <c r="L16" i="27"/>
  <c r="M16" i="27" s="1"/>
  <c r="F19" i="27"/>
  <c r="G19" i="27" s="1"/>
  <c r="H18" i="27"/>
  <c r="I18" i="27" s="1"/>
  <c r="B12" i="37" l="1"/>
  <c r="B7" i="40"/>
  <c r="B8" i="40" s="1"/>
  <c r="H19" i="27"/>
  <c r="I19" i="27" s="1"/>
  <c r="F20" i="27"/>
  <c r="G20" i="27" s="1"/>
  <c r="N16" i="27"/>
  <c r="O16" i="27" s="1"/>
  <c r="R16" i="27" s="1"/>
  <c r="B12" i="40" s="1"/>
  <c r="J18" i="27"/>
  <c r="K18" i="27" s="1"/>
  <c r="L17" i="27"/>
  <c r="M17" i="27" s="1"/>
  <c r="N17" i="27" l="1"/>
  <c r="O17" i="27" s="1"/>
  <c r="R17" i="27" s="1"/>
  <c r="B13" i="40" s="1"/>
  <c r="E22" i="27"/>
  <c r="H20" i="27"/>
  <c r="I20" i="27" s="1"/>
  <c r="L18" i="27"/>
  <c r="M18" i="27" s="1"/>
  <c r="F21" i="27"/>
  <c r="G21" i="27" s="1"/>
  <c r="J19" i="27"/>
  <c r="K19" i="27" s="1"/>
  <c r="J20" i="27" l="1"/>
  <c r="K20" i="27" s="1"/>
  <c r="L19" i="27"/>
  <c r="M19" i="27" s="1"/>
  <c r="G22" i="27"/>
  <c r="H21" i="27"/>
  <c r="I21" i="27" s="1"/>
  <c r="N18" i="27"/>
  <c r="O18" i="27" s="1"/>
  <c r="R18" i="27" s="1"/>
  <c r="B14" i="40" s="1"/>
  <c r="I22" i="27" l="1"/>
  <c r="N19" i="27"/>
  <c r="O19" i="27" s="1"/>
  <c r="R19" i="27" s="1"/>
  <c r="B15" i="40" s="1"/>
  <c r="J21" i="27"/>
  <c r="K21" i="27" s="1"/>
  <c r="L20" i="27"/>
  <c r="M20" i="27" s="1"/>
  <c r="K22" i="27" l="1"/>
  <c r="N20" i="27"/>
  <c r="O20" i="27" s="1"/>
  <c r="R20" i="27" s="1"/>
  <c r="B16" i="40" s="1"/>
  <c r="L21" i="27"/>
  <c r="M21" i="27" s="1"/>
  <c r="M22" i="27" l="1"/>
  <c r="N21" i="27"/>
  <c r="O21" i="27" s="1"/>
  <c r="R21" i="27" s="1"/>
  <c r="B17" i="40" s="1"/>
  <c r="B18" i="40" s="1"/>
  <c r="O22" i="27" l="1"/>
  <c r="R22" i="27" s="1"/>
  <c r="D24" i="27" s="1"/>
  <c r="B13" i="37" l="1"/>
  <c r="C20" i="40"/>
  <c r="B20" i="40"/>
  <c r="J13" i="21"/>
  <c r="J14" i="21" l="1"/>
  <c r="H15" i="21"/>
  <c r="I15" i="21" s="1"/>
  <c r="C14" i="21" l="1"/>
  <c r="D14" i="21" s="1"/>
  <c r="J15" i="21"/>
  <c r="H16" i="21"/>
  <c r="I16" i="21" s="1"/>
  <c r="J16" i="21" l="1"/>
  <c r="H17" i="21"/>
  <c r="I17" i="21" s="1"/>
  <c r="C15" i="21"/>
  <c r="D15" i="21" s="1"/>
  <c r="M13" i="21"/>
  <c r="K14" i="21"/>
  <c r="L14" i="21" s="1"/>
  <c r="C16" i="21" l="1"/>
  <c r="D16" i="21" s="1"/>
  <c r="P13" i="21"/>
  <c r="N14" i="21"/>
  <c r="O14" i="21" s="1"/>
  <c r="M14" i="21"/>
  <c r="K15" i="21"/>
  <c r="L15" i="21" s="1"/>
  <c r="J17" i="21"/>
  <c r="H18" i="21"/>
  <c r="I18" i="21" s="1"/>
  <c r="K16" i="21" l="1"/>
  <c r="L16" i="21" s="1"/>
  <c r="M15" i="21"/>
  <c r="Q14" i="21"/>
  <c r="R14" i="21" s="1"/>
  <c r="S13" i="21"/>
  <c r="N15" i="21"/>
  <c r="O15" i="21" s="1"/>
  <c r="P14" i="21"/>
  <c r="C17" i="21"/>
  <c r="D17" i="21" s="1"/>
  <c r="H19" i="21"/>
  <c r="I19" i="21" s="1"/>
  <c r="J18" i="21"/>
  <c r="Q15" i="21" l="1"/>
  <c r="R15" i="21" s="1"/>
  <c r="S14" i="21"/>
  <c r="H20" i="21"/>
  <c r="I20" i="21" s="1"/>
  <c r="J19" i="21"/>
  <c r="C18" i="21"/>
  <c r="D18" i="21" s="1"/>
  <c r="N16" i="21"/>
  <c r="O16" i="21" s="1"/>
  <c r="P15" i="21"/>
  <c r="V13" i="21"/>
  <c r="Z13" i="21" s="1"/>
  <c r="B7" i="39" s="1"/>
  <c r="T14" i="21"/>
  <c r="U14" i="21" s="1"/>
  <c r="M16" i="21"/>
  <c r="K17" i="21"/>
  <c r="L17" i="21" s="1"/>
  <c r="N17" i="21" l="1"/>
  <c r="O17" i="21" s="1"/>
  <c r="P16" i="21"/>
  <c r="M17" i="21"/>
  <c r="K18" i="21"/>
  <c r="L18" i="21" s="1"/>
  <c r="V14" i="21"/>
  <c r="Z14" i="21" s="1"/>
  <c r="B8" i="39" s="1"/>
  <c r="T15" i="21"/>
  <c r="U15" i="21" s="1"/>
  <c r="C19" i="21"/>
  <c r="D19" i="21" s="1"/>
  <c r="Q16" i="21"/>
  <c r="R16" i="21" s="1"/>
  <c r="S15" i="21"/>
  <c r="H21" i="21"/>
  <c r="I21" i="21" s="1"/>
  <c r="J20" i="21"/>
  <c r="J21" i="21" l="1"/>
  <c r="J22" i="21" s="1"/>
  <c r="V15" i="21"/>
  <c r="Z15" i="21" s="1"/>
  <c r="B9" i="39" s="1"/>
  <c r="T16" i="21"/>
  <c r="U16" i="21" s="1"/>
  <c r="Q17" i="21"/>
  <c r="R17" i="21" s="1"/>
  <c r="S16" i="21"/>
  <c r="C20" i="21"/>
  <c r="D20" i="21" s="1"/>
  <c r="N18" i="21"/>
  <c r="O18" i="21" s="1"/>
  <c r="P17" i="21"/>
  <c r="K19" i="21"/>
  <c r="L19" i="21" s="1"/>
  <c r="M18" i="21"/>
  <c r="S17" i="21" l="1"/>
  <c r="Q18" i="21"/>
  <c r="K20" i="21"/>
  <c r="L20" i="21" s="1"/>
  <c r="M19" i="21"/>
  <c r="C21" i="21"/>
  <c r="P18" i="21"/>
  <c r="N19" i="21"/>
  <c r="O19" i="21" s="1"/>
  <c r="V16" i="21"/>
  <c r="Z16" i="21" s="1"/>
  <c r="B10" i="39" s="1"/>
  <c r="B12" i="39" s="1"/>
  <c r="T17" i="21"/>
  <c r="U17" i="21" s="1"/>
  <c r="D21" i="21" l="1"/>
  <c r="R18" i="21"/>
  <c r="S18" i="21" s="1"/>
  <c r="N20" i="21"/>
  <c r="O20" i="21" s="1"/>
  <c r="P19" i="21"/>
  <c r="Q19" i="21"/>
  <c r="R19" i="21" s="1"/>
  <c r="V17" i="21"/>
  <c r="Z17" i="21" s="1"/>
  <c r="B14" i="39" s="1"/>
  <c r="T18" i="21"/>
  <c r="U18" i="21" s="1"/>
  <c r="K21" i="21"/>
  <c r="L21" i="21" s="1"/>
  <c r="M20" i="21"/>
  <c r="D22" i="21" l="1"/>
  <c r="M21" i="21"/>
  <c r="M22" i="21" s="1"/>
  <c r="P20" i="21"/>
  <c r="N21" i="21"/>
  <c r="O21" i="21" s="1"/>
  <c r="T19" i="21"/>
  <c r="U19" i="21" s="1"/>
  <c r="V18" i="21"/>
  <c r="Z18" i="21" s="1"/>
  <c r="B15" i="39" s="1"/>
  <c r="Q20" i="21"/>
  <c r="R20" i="21" s="1"/>
  <c r="S19" i="21"/>
  <c r="P21" i="21" l="1"/>
  <c r="P22" i="21" s="1"/>
  <c r="S20" i="21"/>
  <c r="Q21" i="21"/>
  <c r="R21" i="21" s="1"/>
  <c r="V19" i="21"/>
  <c r="Z19" i="21" s="1"/>
  <c r="B16" i="39" s="1"/>
  <c r="T20" i="21"/>
  <c r="U20" i="21" s="1"/>
  <c r="S21" i="21" l="1"/>
  <c r="S22" i="21" s="1"/>
  <c r="V20" i="21"/>
  <c r="Z20" i="21" s="1"/>
  <c r="B17" i="39" s="1"/>
  <c r="T21" i="21"/>
  <c r="U21" i="21" s="1"/>
  <c r="V21" i="21" l="1"/>
  <c r="V22" i="21" s="1"/>
  <c r="Z22" i="21" s="1"/>
  <c r="C24" i="21" s="1"/>
  <c r="C22" i="39" l="1"/>
  <c r="B9" i="37"/>
  <c r="Z21" i="21"/>
  <c r="B18" i="39" s="1"/>
  <c r="B20" i="39" s="1"/>
  <c r="B22" i="39" s="1"/>
  <c r="H13" i="25" l="1"/>
  <c r="J13" i="25" l="1"/>
  <c r="N13" i="25" l="1"/>
  <c r="L13" i="25"/>
  <c r="P13" i="25" l="1"/>
  <c r="F13" i="25"/>
  <c r="R13" i="25" l="1"/>
  <c r="C15" i="25" s="1"/>
  <c r="B11" i="38"/>
  <c r="F9" i="38"/>
  <c r="F11" i="38" s="1"/>
  <c r="B7" i="37" s="1"/>
  <c r="B8" i="37" l="1"/>
  <c r="B12" i="38"/>
  <c r="G24" i="38"/>
  <c r="B24" i="38" l="1"/>
  <c r="F24" i="38" s="1"/>
  <c r="F22" i="38" l="1"/>
  <c r="B25" i="38"/>
  <c r="B28" i="38"/>
  <c r="E25" i="38"/>
  <c r="C25" i="38"/>
  <c r="D25" i="38"/>
  <c r="F25" i="38" l="1"/>
  <c r="S17" i="58"/>
  <c r="S22" i="58" s="1"/>
  <c r="C24" i="58" s="1"/>
  <c r="B11" i="37" s="1"/>
  <c r="D17" i="58"/>
  <c r="D22" i="58" s="1"/>
  <c r="B15" i="37" l="1"/>
</calcChain>
</file>

<file path=xl/sharedStrings.xml><?xml version="1.0" encoding="utf-8"?>
<sst xmlns="http://schemas.openxmlformats.org/spreadsheetml/2006/main" count="591" uniqueCount="292">
  <si>
    <t>DDI</t>
  </si>
  <si>
    <t>Schedule E - Resource Hourly Rates</t>
  </si>
  <si>
    <t>Type of resource</t>
  </si>
  <si>
    <t>Phases</t>
  </si>
  <si>
    <t>Project Manager</t>
  </si>
  <si>
    <t>Contract Manager</t>
  </si>
  <si>
    <t>Technical Writer</t>
  </si>
  <si>
    <t>Trainer</t>
  </si>
  <si>
    <t>Group:</t>
  </si>
  <si>
    <t>Base Cost</t>
  </si>
  <si>
    <t>Group 1</t>
  </si>
  <si>
    <t>Group 2</t>
  </si>
  <si>
    <t>Group 3</t>
  </si>
  <si>
    <t>Group 4</t>
  </si>
  <si>
    <t>Group 5</t>
  </si>
  <si>
    <t>Group 6</t>
  </si>
  <si>
    <t>Group 7</t>
  </si>
  <si>
    <t>Range:</t>
  </si>
  <si>
    <t>0 - 25000</t>
  </si>
  <si>
    <t>25,001 - 75,000</t>
  </si>
  <si>
    <t>75,001 -125,000</t>
  </si>
  <si>
    <t>125,001 - 175,000</t>
  </si>
  <si>
    <t>175,001 - 225,000</t>
  </si>
  <si>
    <t>225,001 - 275,000</t>
  </si>
  <si>
    <t>275,001 +</t>
  </si>
  <si>
    <t>Base Cost Amount</t>
  </si>
  <si>
    <t>Variable Rate</t>
  </si>
  <si>
    <t>COLA Percentage:</t>
  </si>
  <si>
    <t>Year 1 Variable Rate:</t>
  </si>
  <si>
    <t>Variable Rate Factor Group 2-7:</t>
  </si>
  <si>
    <t>Operations Year</t>
  </si>
  <si>
    <t>Monthly Base Cost</t>
  </si>
  <si>
    <t>Operations Year 1:</t>
  </si>
  <si>
    <t>Operations Year 2:</t>
  </si>
  <si>
    <t>Operations Year 3:</t>
  </si>
  <si>
    <t>Operations Year 4:</t>
  </si>
  <si>
    <t>Operations Optional Year 5:</t>
  </si>
  <si>
    <t>Operations Optional Year 6:</t>
  </si>
  <si>
    <t>Operations Optional Year 7:</t>
  </si>
  <si>
    <t>Operations Optional Year 8:</t>
  </si>
  <si>
    <t>Operations Optional Year 9:</t>
  </si>
  <si>
    <t>Pool Hour Rate</t>
  </si>
  <si>
    <t>DDI:</t>
  </si>
  <si>
    <t>Year 1 Hourly Rate:</t>
  </si>
  <si>
    <t>DDI Enhancement Pool Hours:</t>
  </si>
  <si>
    <t>Operations Annual Enhancement Pool Hours:</t>
  </si>
  <si>
    <t>Analyst Level 2</t>
  </si>
  <si>
    <t>Analyst Level 3</t>
  </si>
  <si>
    <t>Delivery Manager</t>
  </si>
  <si>
    <t>EDI Manager</t>
  </si>
  <si>
    <t>Manager (Site Visits)</t>
  </si>
  <si>
    <t>Program Manager Level 1</t>
  </si>
  <si>
    <t>Program Manager Level 2</t>
  </si>
  <si>
    <t>Program Manager Level 3</t>
  </si>
  <si>
    <t>PSC Instruction Designer</t>
  </si>
  <si>
    <t>PSC Instructional Designer</t>
  </si>
  <si>
    <t>Quality Analyst</t>
  </si>
  <si>
    <t>Quality Manager</t>
  </si>
  <si>
    <t>Senior Report Analyst</t>
  </si>
  <si>
    <t>Site Visit Auditor</t>
  </si>
  <si>
    <t>ALM Administrator</t>
  </si>
  <si>
    <t>Analyst Level 4</t>
  </si>
  <si>
    <t>Applications Developer / Software Engineer Level 2</t>
  </si>
  <si>
    <t>Certification Director</t>
  </si>
  <si>
    <t>Certification Manager</t>
  </si>
  <si>
    <t>EDI Business Analysts</t>
  </si>
  <si>
    <t>EDI Workstream Lead</t>
  </si>
  <si>
    <t>IDD/DEL Director</t>
  </si>
  <si>
    <t>Instructional Designer</t>
  </si>
  <si>
    <t>Quality Analyst 1</t>
  </si>
  <si>
    <t>Quality Analyst 2</t>
  </si>
  <si>
    <t>Quality Analyst 3</t>
  </si>
  <si>
    <t>Quality Analyst 4</t>
  </si>
  <si>
    <t>Quality Analyst 5</t>
  </si>
  <si>
    <t>Reporting Business Analyst</t>
  </si>
  <si>
    <t>Reporting Lead</t>
  </si>
  <si>
    <t>Reporting Workstream Lead</t>
  </si>
  <si>
    <t>Training Project Manager</t>
  </si>
  <si>
    <t>Business Testing</t>
  </si>
  <si>
    <t>Site Visit Manager</t>
  </si>
  <si>
    <t>B. CPI-U for Participating Addendum Date:</t>
  </si>
  <si>
    <t>C. Index Point Change equals B minus A:</t>
  </si>
  <si>
    <t>E. CPI-U Inflation Percentage equals B plus 1.00:</t>
  </si>
  <si>
    <t>Consumer Price Index Urban (CPI-U) Adjustment:</t>
  </si>
  <si>
    <t>Phase</t>
  </si>
  <si>
    <t xml:space="preserve">Cost </t>
  </si>
  <si>
    <t xml:space="preserve">Instruction </t>
  </si>
  <si>
    <t>Cost</t>
  </si>
  <si>
    <t xml:space="preserve"> </t>
  </si>
  <si>
    <t>Payment Milestone</t>
  </si>
  <si>
    <t>DDI Phase</t>
  </si>
  <si>
    <t>User Acceptance Testing and Integration Testing</t>
  </si>
  <si>
    <t>Implementation and Acceptance</t>
  </si>
  <si>
    <t>Certification</t>
  </si>
  <si>
    <t>Total Cost</t>
  </si>
  <si>
    <t xml:space="preserve">Total Cost By Phase </t>
  </si>
  <si>
    <t xml:space="preserve">Total Percentage By Phase </t>
  </si>
  <si>
    <t xml:space="preserve">Grand Total </t>
  </si>
  <si>
    <t>D. Equals C divided by A:</t>
  </si>
  <si>
    <t>Core Operations Year 1</t>
  </si>
  <si>
    <t>Core Operations Year 2</t>
  </si>
  <si>
    <t>Core Operations Year 3</t>
  </si>
  <si>
    <t>Core Operations Year 4</t>
  </si>
  <si>
    <t>Core Operations Optional Year 5</t>
  </si>
  <si>
    <t>Core Operations Optional Year 6</t>
  </si>
  <si>
    <t>Core Operations Optional Year 7</t>
  </si>
  <si>
    <t>Core Operations Optional Year 8</t>
  </si>
  <si>
    <t>Core Operations Optional Year 9</t>
  </si>
  <si>
    <t>Core Grand Total</t>
  </si>
  <si>
    <t>Total Core Operations</t>
  </si>
  <si>
    <t>Total Core DDI</t>
  </si>
  <si>
    <t>Core TOTAL</t>
  </si>
  <si>
    <t>Core GRAND TOTAL</t>
  </si>
  <si>
    <t>`</t>
  </si>
  <si>
    <t>A. CPI-U for Master Agreement Date MM/DD/20YY:</t>
  </si>
  <si>
    <t>DDI Base Fixed Cost:</t>
  </si>
  <si>
    <t>Variable Rate Factor Group 1-7:</t>
  </si>
  <si>
    <t>+</t>
  </si>
  <si>
    <t>Group Member Range:</t>
  </si>
  <si>
    <t xml:space="preserve"> Total Members: </t>
  </si>
  <si>
    <t>Core DDI - 7,500 hours</t>
  </si>
  <si>
    <t>Integration Services Types Fixed Hour Amounts</t>
  </si>
  <si>
    <t>Major Integration Service Type Effort</t>
  </si>
  <si>
    <t>Complex Integration Service Type Effort</t>
  </si>
  <si>
    <t>Resource Type</t>
  </si>
  <si>
    <t>Hours</t>
  </si>
  <si>
    <t>Business Analyst</t>
  </si>
  <si>
    <t>Configuration Lead</t>
  </si>
  <si>
    <t>Sr. Developer</t>
  </si>
  <si>
    <t>Developer</t>
  </si>
  <si>
    <t>Database Administrator</t>
  </si>
  <si>
    <t>Security Analyst</t>
  </si>
  <si>
    <t>Test Lead</t>
  </si>
  <si>
    <t>Tester</t>
  </si>
  <si>
    <t>Total Fixed Hours for Each Major Service Integration:</t>
  </si>
  <si>
    <t>Total Fixed Hours for Each Complex Service Integration:</t>
  </si>
  <si>
    <t>Standard Integration Service Type Effort</t>
  </si>
  <si>
    <t>Total Fixed Hours for Each Standard Service Integration:</t>
  </si>
  <si>
    <t>Total Fixed Hours for Each Simple Service Integration:</t>
  </si>
  <si>
    <t>On Boarding Integration Service Type Effort</t>
  </si>
  <si>
    <t>Total Fixed Hours for Each Onboarding Service Integration:</t>
  </si>
  <si>
    <t>Major Services</t>
  </si>
  <si>
    <t>*</t>
  </si>
  <si>
    <t>Complex Services</t>
  </si>
  <si>
    <t>Standard Services</t>
  </si>
  <si>
    <t>Simple Services</t>
  </si>
  <si>
    <t>Onboarding Services</t>
  </si>
  <si>
    <t>**</t>
  </si>
  <si>
    <t>***</t>
  </si>
  <si>
    <t>DDI Requisitioned Integration Services Pool Hours and Cost</t>
  </si>
  <si>
    <t>Total DDI Requisitioned Integration Services Pool Hours:</t>
  </si>
  <si>
    <t>Number of Interfaces</t>
  </si>
  <si>
    <t>Simple Integration Service Type Effort</t>
  </si>
  <si>
    <t>Core Operations Year 1 - 4,000 hours</t>
  </si>
  <si>
    <t>Core Operations Year 2 - 4,000 hours</t>
  </si>
  <si>
    <t>Core Operations Year 3 - 4,000 hours</t>
  </si>
  <si>
    <t>Core Operations Year 4 - 4,000 hours</t>
  </si>
  <si>
    <t>Core Optional Operations Year 1 - 4,000 hours</t>
  </si>
  <si>
    <t>Core Optional Operations Year 2 - 4,000 hours</t>
  </si>
  <si>
    <t>Core Optional Operations Year 3 - 4,000 hours</t>
  </si>
  <si>
    <t>Core Optional Operations Year 4 - 4,000 hours</t>
  </si>
  <si>
    <t>Core Optional Operations Year 5 - 4,000 hours</t>
  </si>
  <si>
    <t>N/A</t>
  </si>
  <si>
    <t>Operations Year 1</t>
  </si>
  <si>
    <t>Operations Year 2</t>
  </si>
  <si>
    <t>Operations Year 3</t>
  </si>
  <si>
    <t>Operations Year 4</t>
  </si>
  <si>
    <t>Optional Operations Year 5</t>
  </si>
  <si>
    <t>Optional Operations Year 6</t>
  </si>
  <si>
    <t>Optional Operations Year 7</t>
  </si>
  <si>
    <t>Optional Operations Year 8</t>
  </si>
  <si>
    <t>Optional Operations Year 9</t>
  </si>
  <si>
    <t>Total</t>
  </si>
  <si>
    <t>Check Sum</t>
  </si>
  <si>
    <t>Optional Conversion Year 4:</t>
  </si>
  <si>
    <t>Optional Conversion Year 5:</t>
  </si>
  <si>
    <t>Optional Conversion Year 6:</t>
  </si>
  <si>
    <t>Optional Conversion Year 7:</t>
  </si>
  <si>
    <t>Optional Conversion Year 8:</t>
  </si>
  <si>
    <t>Optional Conversion Year 9:</t>
  </si>
  <si>
    <t>Conversion Costs:</t>
  </si>
  <si>
    <t>Base Conversion Cost</t>
  </si>
  <si>
    <t>Variable Conversion Rate</t>
  </si>
  <si>
    <t>Total Operations Pool Hour Cost</t>
  </si>
  <si>
    <t>Total Optional Conversion Cost</t>
  </si>
  <si>
    <t>Base Cost * CPI-U Adjust</t>
  </si>
  <si>
    <t>Operations Year 1
* CPI-U Adjust</t>
  </si>
  <si>
    <t>Operations Year 2
* CPI-U Adjust</t>
  </si>
  <si>
    <t>Operations Year 3
* CPI-U Adjust</t>
  </si>
  <si>
    <t>Operations Year 4
* CPI-U Adjust</t>
  </si>
  <si>
    <t>Optional Operations Year 5
* CPI-U Adjust</t>
  </si>
  <si>
    <t>Optional Operations Year 6
* CPI-U Adjust</t>
  </si>
  <si>
    <t>Optional Operations Year 7
* CPI-U Adjust</t>
  </si>
  <si>
    <t>Optional Operations Year 8
* CPI-U Adjust</t>
  </si>
  <si>
    <t>Optional Operations Year 9
* CPI-U Adjust</t>
  </si>
  <si>
    <t>Variable Cost * CPI-U Adjust</t>
  </si>
  <si>
    <t>Annual Base Cost * 
CPI-U Adjust</t>
  </si>
  <si>
    <t>Monthly Variable Cost * CPI-U Adjust</t>
  </si>
  <si>
    <t>Pool Hour Cost 
* CPI-U Adjust</t>
  </si>
  <si>
    <t>Cost * CPI-U Adjust</t>
  </si>
  <si>
    <t>Base Conversion Cost
* CPI-U Adjust</t>
  </si>
  <si>
    <t>Total Variable Conversion Cost * CPI-U Adjust</t>
  </si>
  <si>
    <t>Schedule C-1: Cost of Operations Core</t>
  </si>
  <si>
    <t xml:space="preserve">Development, Configuration and Build </t>
  </si>
  <si>
    <t xml:space="preserve"> Schedule D-1: Enhancement Pool Hours Core</t>
  </si>
  <si>
    <t>DDI * CPI-U Adjust</t>
  </si>
  <si>
    <t>This schedule represents the hourly rates for resources in both the DDI and Operations phases</t>
  </si>
  <si>
    <t>Total Core Base + Group DDI * CPI-U Costs:</t>
  </si>
  <si>
    <t>Core Base DDI * CPI-U Costs:</t>
  </si>
  <si>
    <t>Total Core Base + Group Operations * CPI-U Costs:</t>
  </si>
  <si>
    <t>Core Base Operations * CPI-U Costs:</t>
  </si>
  <si>
    <t>Core DDI Enhancement Pool Hour * CPI-U Costs:</t>
  </si>
  <si>
    <t>Total Core DDI Enhancement Pool * CPI-U Costs:</t>
  </si>
  <si>
    <t>Total Core Operations Enhancement Pool * CPI-U Costs:</t>
  </si>
  <si>
    <t>Conversion Year 1 (Included in Contractors Base Cost):</t>
  </si>
  <si>
    <t>Conversion Year 2 (Included in Contractors Base Cost):</t>
  </si>
  <si>
    <t>Conversion Year 3 (Included in Contractors Base Cost):</t>
  </si>
  <si>
    <t>Minimum percent of Total DDI Cost cannot be less than the following percentages for each phase.*</t>
  </si>
  <si>
    <t>Maximum percent of Total DDI Cost cannot exceed the following percentages for each phase.*</t>
  </si>
  <si>
    <t>Minimum percent of total DDI cost cannot be less than the following percentages for each phase.*</t>
  </si>
  <si>
    <t>Maximum percent of total DDI cost cannot exceed the following percentages for each phase.*</t>
  </si>
  <si>
    <t>* The Grand Total cost for Schedule B-2 cannot exceed the "Total Core DDI Cost" from Schedule F-1 less the total cost from Schedule B-1 above.  In addition, Schedule B-2 will include the "Total Cost for DDI Requisitioned Integration Services Pool Hours" from cell F13 on Schedule K and the "Total Optional Conversion Years of Data Costs" from cell C22 on Schedule L.  The sum of four phases must equal the grand total (100% ). The phase percentage must be greater than or equal to the minimum percentage and less than or equal to the maximum percentage.  Example: Total DDI Cost = $1,000,000, the Development Configuration and Build Cost must be between $50,000 and $350,000 ($50,000/$1,000,000= 5% and $350,000/$1,000,000=35%).  The sum of four phase percentages must equal 100%.  Example: Development Configuration and Build = 25% User Acceptance Testing and Integration Testing = 20% Implementation and Acceptance = 40% Certification = 15%</t>
  </si>
  <si>
    <t>Installation and Access</t>
  </si>
  <si>
    <t>Call Center Business Analyst</t>
  </si>
  <si>
    <t>Call Center Manager</t>
  </si>
  <si>
    <t>Call Center Quality Analyst</t>
  </si>
  <si>
    <t>Call Center Representative</t>
  </si>
  <si>
    <t>Call Center Supervisor</t>
  </si>
  <si>
    <t>Call Center Workstream Lead</t>
  </si>
  <si>
    <t>&lt;--- Check Sum</t>
  </si>
  <si>
    <t>Yes</t>
  </si>
  <si>
    <t>No</t>
  </si>
  <si>
    <t>Year 4 Variable Rate:</t>
  </si>
  <si>
    <t>Total Number of De-duplicated Members (Total Members)</t>
  </si>
  <si>
    <t>Pool Hours by Schedule</t>
  </si>
  <si>
    <t>Sch F (3, 4)</t>
  </si>
  <si>
    <t>Integration Service Type Category</t>
  </si>
  <si>
    <t>Insert "Total Core Base + Group Operations * CPI-U Costs" from Schedule F, Tab F-2</t>
  </si>
  <si>
    <t>Insert "Total Core DDI Enhancement Pool * CPI-U Costs" from Schedule F, Tab F-3</t>
  </si>
  <si>
    <t>Insert "Total Core Operations Enhancement Pool * CPI-U Costs" from Schedule F, Tab F-4</t>
  </si>
  <si>
    <t>Total Cost for DDI Requisitioned Integration Services Pool Hours Cost &amp; CPI-U Adjusted Cost:</t>
  </si>
  <si>
    <t>**  The Contractor should enter the total cost for the Integration Services Pool Hours in E14 for the total hours identified in cell C12.</t>
  </si>
  <si>
    <t>***  Cell F14 is a calculated by dividing the value in E14 by the value in C12.</t>
  </si>
  <si>
    <t>Total Optional Conversion Years of Data Costs * CPI-U Costs:</t>
  </si>
  <si>
    <t>Insert "Total Cost for DDI Requisitioned Integration Services Pool Hours Cost &amp; CPI-U Adjusted Cost" from Schedule K cell F14</t>
  </si>
  <si>
    <t>Insert "Total Optional Conversion Years of Data Costs * CPI-U Costs" from Schedule L cell C26</t>
  </si>
  <si>
    <t>Core Operations Enhancement Pool Hour:</t>
  </si>
  <si>
    <t>Annual Variable Cost
CPI-U Adjusted</t>
  </si>
  <si>
    <t>Total Annual Operations Cost
CPI-U Adjusted</t>
  </si>
  <si>
    <t>DDI Requisitioned Integration Services Pool Average Hourly Rate &amp; CPI-U Adjusted Hourly Rate:</t>
  </si>
  <si>
    <t xml:space="preserve"> Schedule A-1: Third Party Liability Services Core Scope of Work Costs</t>
  </si>
  <si>
    <t>Third Party Liability Services Core Scope of Work  DDI</t>
  </si>
  <si>
    <t>Third Party Liability Services Core Scope of Work Operations</t>
  </si>
  <si>
    <t>Third Party Liability Services DDI Requisitioned Integration Services Pool Hours and Cost</t>
  </si>
  <si>
    <t>Third Party Liability Services DDI Data Conversion Optional Years of Data Cost</t>
  </si>
  <si>
    <t>Third Party Liability Services Core Scope of Work DDI Enhancement Pool Hours</t>
  </si>
  <si>
    <t>Third Party Liability Services Core Scope of Work Operations Enhancement Pool Hours</t>
  </si>
  <si>
    <t>All Third Party Liability Services Core Scope of Work Costs</t>
  </si>
  <si>
    <t>Schedule B-2: Third Party Liability Services Core Scope of Work 
 Design, Development &amp; Implementation (DDI) Payment Milestone by Phase</t>
  </si>
  <si>
    <t>Third Party Liability Services Core DDI Costs (Based on Number of Active De-duplicated Members)</t>
  </si>
  <si>
    <t>Third Party Liability Services Core Operations Costs (Based on Number of Active De-duplicated Members)</t>
  </si>
  <si>
    <t>Third Party Liability Services Core DDI Enhancement Pool Costs (Based on Number of Active De-duplicated Members)</t>
  </si>
  <si>
    <t>Third Party Liability Services Core Scope of Work Operations Enhancement Pool Hour Costs (Based on Number of Active De-duplicated Members)</t>
  </si>
  <si>
    <t>Schedule B-1: Third Party Liability Services Core Scope of Work 
 TPL Solution Installation for Agency</t>
  </si>
  <si>
    <t>TPL Solution Installation for Agency</t>
  </si>
  <si>
    <t>Insert "Total TPL Solution Installation Cost" from Schedule B, Schedule B-1</t>
  </si>
  <si>
    <t>Insert "Total Core Base + Group DDI * CPI-U Costs" from Schedule F, Tab F-1 less "Total TPL Solution Installation Cost" from Schedule B, Schedule B-1</t>
  </si>
  <si>
    <t>Total TPL Solution Installation Cost</t>
  </si>
  <si>
    <t>Third Party Liability Services Core TPL Solution Installation DDI</t>
  </si>
  <si>
    <t xml:space="preserve">* The TPL Solution Installation is complete once the Contractor completes the TPL Solution Installation, provides access to designated Agency staff, and makes the solution ready for requirements confirmation and design session. The TPL Solution Installation percentage must be greater than or equal to the minimum percentage and less than or equal to the maximum percentage.  Example: Total Core DDI Costs = $10,000,000, the TPL Solution Installation Cost must be between $500,000 and $1,000,000 ($500,000/$10,000,000= 5% and $1,000,000/$10,000,000=10%). </t>
  </si>
  <si>
    <t>TPL Solution Implementation</t>
  </si>
  <si>
    <t>Operations Year one begins the first day of the month following the implementation of the TPL Solution</t>
  </si>
  <si>
    <t>Operations Year one begins the first day of the month following the implementation of the TPL Solution and overlaps with the year of Certification.</t>
  </si>
  <si>
    <t xml:space="preserve">Third Party Liability System Services Schedule B DDI Payment Milestones by Phase </t>
  </si>
  <si>
    <t xml:space="preserve">Third Party Liability System Services Schedule A - Cost Summary </t>
  </si>
  <si>
    <t>Third Party Liability System Services Schedule C - Cost of Operations</t>
  </si>
  <si>
    <t>Third Party Liability System Services Schedule E - Resource Hourly Rates</t>
  </si>
  <si>
    <t>Schedule F - Third Party Liability System Services Core Scope of Work Costs
Schedule F-1 Third Party Liability Services Core DDI Costs</t>
  </si>
  <si>
    <t>Schedule F - Third Party Liability System Services Core Scope of Work Costs
Schedule F-2 Third Party Liability Services Core Operations Costs</t>
  </si>
  <si>
    <t>Schedule F - Third Party Liability System Services Core Scope of Work Costs
Schedule F-3 Third Party Liability Services Core DDI Enhancement Pool Hour Costs</t>
  </si>
  <si>
    <t>Schedule F - Third Party Liability System Services Core Scope of Work Costs
Schedule F-4 Third Party Liability Services Core Operations Enhancement Pool Hour Costs</t>
  </si>
  <si>
    <t>Third Party Liability System Services Schedule J - Integration Service Types</t>
  </si>
  <si>
    <t>Third Party Liability System Services Schedule K - DDI Requisitioned Integration Services Pool Hours and Cost</t>
  </si>
  <si>
    <t>Third Party Liability System Services Schedule L - Data Conversion Optional Years of Data
Schedule L-1 Third Party Liability System Services Conversion Costs</t>
  </si>
  <si>
    <t>Third Party Liability System Services - Participating State Information</t>
  </si>
  <si>
    <t>DDI Enhancement Pool Hours (F-3)</t>
  </si>
  <si>
    <t>Operations Enhancement pool hours (F-4)</t>
  </si>
  <si>
    <t xml:space="preserve">Third Party Liability System Services Schedule D - Enhancement Pool Hours </t>
  </si>
  <si>
    <t>*  The values found in C7 through C11 are derived by multiplying the value in each cell in column B by the fixed hour amounts found in Schedule J.</t>
  </si>
  <si>
    <t>Attachment S - Tier 1 Third Party Liability System Pricing Schedules</t>
  </si>
  <si>
    <t xml:space="preserve">The Contractor will not be guaranteed to be paid the DDI Requisitioned Integration Services Pool cost.  The Contractor will only be paid for the hours related to completed and approved integration service.  If upon completion of the DDI phase, DDI Requisitioned Integration Services Pool hours remain, at the Department’s discretion, all unused DDI Requisitioned Integration Services Pool hours and cost for DDI will:
a)	be rolled over to the System Enhancement Pool for Operations; or 
b)	be reduced from the Contract along with the unused dollars.
</t>
  </si>
  <si>
    <t>The Contractor should allocate the hours across the Resource Types applicable for each Integration Service Type.  If a Resource Type is not required for a specific Integration Service Type, put zero (0) in the Hours column. When an Integration Service is required, the Contractor will evaluate the Integration Service and document the detailed requirements.  Using the detailed requirements, the Contractor will propose the Integration Service Type to the Department.  Once the Department and Contractor mutually agree on the Integration Service Type, the value indicated in the "Total Fixed Hours..." row for each Integration Service Type will be the total hours that the Department will reimburse the Contractor for the respective Integration Service Type regardless of the actual level of effort required to complete the work.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</si>
</sst>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44" formatCode="_(&quot;$&quot;* #,##0.00_);_(&quot;$&quot;* \(#,##0.00\);_(&quot;$&quot;* &quot;-&quot;??_);_(@_)"/>
    <numFmt numFmtId="43" formatCode="_(* #,##0.00_);_(* \(#,##0.00\);_(* &quot;-&quot;??_);_(@_)"/>
    <numFmt numFmtId="164" formatCode="&quot;$&quot;#,##0.00;[Red]&quot;$&quot;#,##0.00"/>
    <numFmt numFmtId="165" formatCode="_(* #,##0_);_(* \(#,##0\);_(* &quot;-&quot;??_);_(@_)"/>
    <numFmt numFmtId="166" formatCode="_(&quot;$&quot;* #,##0.000_);_(&quot;$&quot;* \(#,##0.000\);_(&quot;$&quot;* &quot;-&quot;??_);_(@_)"/>
    <numFmt numFmtId="167" formatCode="_(&quot;$&quot;* #,##0.0000_);_(&quot;$&quot;* \(#,##0.0000\);_(&quot;$&quot;* &quot;-&quot;??_);_(@_)"/>
    <numFmt numFmtId="168" formatCode="_(&quot;$&quot;* #,##0.0000_);_(&quot;$&quot;* \(#,##0.0000\);_(&quot;$&quot;* &quot;-&quot;????_);_(@_)"/>
    <numFmt numFmtId="169" formatCode="#0.000"/>
    <numFmt numFmtId="170" formatCode="&quot;$&quot;#,##0.00"/>
    <numFmt numFmtId="171" formatCode="0.000000"/>
    <numFmt numFmtId="172" formatCode="_(&quot;$&quot;* #,##0_);_(&quot;$&quot;* \(#,##0\);_(&quot;$&quot;* &quot;-&quot;??_);_(@_)"/>
    <numFmt numFmtId="173" formatCode="&quot;$&quot;#,##0;[Red]&quot;$&quot;#,##0"/>
    <numFmt numFmtId="174" formatCode="_(* #,##0.000_);_(* \(#,##0.000\);_(* &quot;-&quot;??_);_(@_)"/>
  </numFmts>
  <fonts count="27" x14ac:knownFonts="1">
    <font>
      <sz val="11"/>
      <color theme="1"/>
      <name val="Calibri"/>
      <family val="2"/>
      <scheme val="minor"/>
    </font>
    <font>
      <sz val="11"/>
      <color theme="1"/>
      <name val="Arial"/>
      <family val="2"/>
    </font>
    <font>
      <b/>
      <sz val="14"/>
      <color theme="1"/>
      <name val="Arial"/>
      <family val="2"/>
    </font>
    <font>
      <b/>
      <sz val="12"/>
      <color theme="1"/>
      <name val="Arial"/>
      <family val="2"/>
    </font>
    <font>
      <sz val="12"/>
      <color theme="1"/>
      <name val="Arial"/>
      <family val="2"/>
    </font>
    <font>
      <i/>
      <sz val="10"/>
      <color theme="1"/>
      <name val="Arial"/>
      <family val="2"/>
    </font>
    <font>
      <b/>
      <sz val="11"/>
      <color theme="1"/>
      <name val="Arial"/>
      <family val="2"/>
    </font>
    <font>
      <b/>
      <sz val="12"/>
      <color theme="0"/>
      <name val="Arial"/>
      <family val="2"/>
    </font>
    <font>
      <sz val="12"/>
      <color theme="0"/>
      <name val="Arial"/>
      <family val="2"/>
    </font>
    <font>
      <sz val="11"/>
      <color theme="1"/>
      <name val="Calibri"/>
      <family val="2"/>
      <scheme val="minor"/>
    </font>
    <font>
      <b/>
      <sz val="14"/>
      <color theme="0"/>
      <name val="Arial"/>
      <family val="2"/>
    </font>
    <font>
      <i/>
      <sz val="11"/>
      <color theme="1"/>
      <name val="Arial"/>
      <family val="2"/>
    </font>
    <font>
      <b/>
      <i/>
      <sz val="9"/>
      <color theme="1"/>
      <name val="Arial"/>
      <family val="2"/>
    </font>
    <font>
      <sz val="14"/>
      <color theme="1"/>
      <name val="Arial"/>
      <family val="2"/>
    </font>
    <font>
      <sz val="11"/>
      <color theme="0"/>
      <name val="Arial"/>
      <family val="2"/>
    </font>
    <font>
      <b/>
      <sz val="11"/>
      <color theme="0"/>
      <name val="Arial"/>
      <family val="2"/>
    </font>
    <font>
      <b/>
      <sz val="12"/>
      <name val="Arial"/>
      <family val="2"/>
    </font>
    <font>
      <sz val="10"/>
      <name val="Arial"/>
      <family val="2"/>
    </font>
    <font>
      <sz val="10"/>
      <color theme="1"/>
      <name val="Arial"/>
      <family val="2"/>
    </font>
    <font>
      <b/>
      <i/>
      <sz val="11"/>
      <color theme="1"/>
      <name val="Arial"/>
      <family val="2"/>
    </font>
    <font>
      <b/>
      <sz val="11"/>
      <color theme="1"/>
      <name val="Calibri"/>
      <family val="2"/>
      <scheme val="minor"/>
    </font>
    <font>
      <sz val="12"/>
      <color theme="1"/>
      <name val="Calibri"/>
      <family val="2"/>
      <scheme val="minor"/>
    </font>
    <font>
      <b/>
      <sz val="16"/>
      <color theme="1"/>
      <name val="Calibri"/>
      <family val="2"/>
      <scheme val="minor"/>
    </font>
    <font>
      <b/>
      <sz val="12"/>
      <color theme="1"/>
      <name val="Calibri"/>
      <family val="2"/>
      <scheme val="minor"/>
    </font>
    <font>
      <b/>
      <i/>
      <sz val="10"/>
      <color theme="1"/>
      <name val="Arial"/>
      <family val="2"/>
    </font>
    <font>
      <i/>
      <sz val="10"/>
      <color theme="1"/>
      <name val="Calibri"/>
      <family val="2"/>
      <scheme val="minor"/>
    </font>
    <font>
      <sz val="11"/>
      <color theme="0"/>
      <name val="Calibri"/>
      <family val="2"/>
      <scheme val="minor"/>
    </font>
  </fonts>
  <fills count="11">
    <fill>
      <patternFill patternType="none"/>
    </fill>
    <fill>
      <patternFill patternType="gray125"/>
    </fill>
    <fill>
      <patternFill patternType="solid">
        <fgColor theme="0" tint="-0.249977111117893"/>
        <bgColor indexed="64"/>
      </patternFill>
    </fill>
    <fill>
      <patternFill patternType="solid">
        <fgColor rgb="FF002060"/>
        <bgColor indexed="64"/>
      </patternFill>
    </fill>
    <fill>
      <patternFill patternType="solid">
        <fgColor theme="0"/>
        <bgColor indexed="64"/>
      </patternFill>
    </fill>
    <fill>
      <patternFill patternType="solid">
        <fgColor theme="4" tint="0.59999389629810485"/>
        <bgColor indexed="64"/>
      </patternFill>
    </fill>
    <fill>
      <patternFill patternType="solid">
        <fgColor theme="6" tint="0.59999389629810485"/>
        <bgColor indexed="64"/>
      </patternFill>
    </fill>
    <fill>
      <patternFill patternType="solid">
        <fgColor theme="9" tint="0.59999389629810485"/>
        <bgColor indexed="64"/>
      </patternFill>
    </fill>
    <fill>
      <patternFill patternType="solid">
        <fgColor theme="1"/>
        <bgColor indexed="64"/>
      </patternFill>
    </fill>
    <fill>
      <patternFill patternType="solid">
        <fgColor theme="0" tint="-0.14999847407452621"/>
        <bgColor indexed="64"/>
      </patternFill>
    </fill>
    <fill>
      <patternFill patternType="solid">
        <fgColor theme="7" tint="0.59999389629810485"/>
        <bgColor indexed="64"/>
      </patternFill>
    </fill>
  </fills>
  <borders count="101">
    <border>
      <left/>
      <right/>
      <top/>
      <bottom/>
      <diagonal/>
    </border>
    <border>
      <left style="medium">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right/>
      <top style="medium">
        <color indexed="64"/>
      </top>
      <bottom/>
      <diagonal/>
    </border>
    <border>
      <left/>
      <right/>
      <top style="medium">
        <color indexed="64"/>
      </top>
      <bottom style="medium">
        <color indexed="64"/>
      </bottom>
      <diagonal/>
    </border>
    <border>
      <left/>
      <right/>
      <top/>
      <bottom style="thin">
        <color indexed="64"/>
      </bottom>
      <diagonal/>
    </border>
    <border>
      <left style="medium">
        <color indexed="64"/>
      </left>
      <right/>
      <top/>
      <bottom style="medium">
        <color indexed="64"/>
      </bottom>
      <diagonal/>
    </border>
    <border>
      <left/>
      <right/>
      <top/>
      <bottom style="medium">
        <color indexed="64"/>
      </bottom>
      <diagonal/>
    </border>
    <border>
      <left style="medium">
        <color indexed="64"/>
      </left>
      <right/>
      <top/>
      <bottom/>
      <diagonal/>
    </border>
    <border>
      <left style="thin">
        <color indexed="64"/>
      </left>
      <right/>
      <top/>
      <bottom/>
      <diagonal/>
    </border>
    <border>
      <left/>
      <right style="thin">
        <color indexed="64"/>
      </right>
      <top/>
      <bottom/>
      <diagonal/>
    </border>
    <border>
      <left/>
      <right style="medium">
        <color indexed="64"/>
      </right>
      <top/>
      <bottom/>
      <diagonal/>
    </border>
    <border>
      <left/>
      <right style="medium">
        <color indexed="64"/>
      </right>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top/>
      <bottom style="thin">
        <color indexed="64"/>
      </bottom>
      <diagonal/>
    </border>
    <border>
      <left/>
      <right style="medium">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medium">
        <color indexed="64"/>
      </right>
      <top/>
      <bottom style="medium">
        <color indexed="64"/>
      </bottom>
      <diagonal/>
    </border>
    <border>
      <left style="thin">
        <color auto="1"/>
      </left>
      <right style="thin">
        <color auto="1"/>
      </right>
      <top style="thin">
        <color auto="1"/>
      </top>
      <bottom style="thin">
        <color auto="1"/>
      </bottom>
      <diagonal/>
    </border>
    <border>
      <left style="thin">
        <color indexed="64"/>
      </left>
      <right/>
      <top style="medium">
        <color indexed="64"/>
      </top>
      <bottom style="medium">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thin">
        <color indexed="64"/>
      </top>
      <bottom style="medium">
        <color indexed="64"/>
      </bottom>
      <diagonal/>
    </border>
    <border>
      <left/>
      <right style="thin">
        <color indexed="64"/>
      </right>
      <top style="thin">
        <color indexed="64"/>
      </top>
      <bottom style="thin">
        <color indexed="64"/>
      </bottom>
      <diagonal/>
    </border>
    <border>
      <left style="medium">
        <color indexed="64"/>
      </left>
      <right style="thin">
        <color indexed="64"/>
      </right>
      <top/>
      <bottom style="medium">
        <color indexed="64"/>
      </bottom>
      <diagonal/>
    </border>
    <border>
      <left/>
      <right/>
      <top style="medium">
        <color indexed="64"/>
      </top>
      <bottom style="thin">
        <color indexed="64"/>
      </bottom>
      <diagonal/>
    </border>
    <border>
      <left style="thin">
        <color indexed="64"/>
      </left>
      <right style="medium">
        <color indexed="64"/>
      </right>
      <top/>
      <bottom/>
      <diagonal/>
    </border>
    <border>
      <left style="thin">
        <color indexed="64"/>
      </left>
      <right/>
      <top style="thin">
        <color indexed="64"/>
      </top>
      <bottom style="medium">
        <color indexed="64"/>
      </bottom>
      <diagonal/>
    </border>
    <border>
      <left style="medium">
        <color auto="1"/>
      </left>
      <right/>
      <top/>
      <bottom style="thin">
        <color indexed="64"/>
      </bottom>
      <diagonal/>
    </border>
    <border>
      <left style="thick">
        <color indexed="64"/>
      </left>
      <right style="thin">
        <color indexed="64"/>
      </right>
      <top style="thick">
        <color indexed="64"/>
      </top>
      <bottom style="medium">
        <color indexed="64"/>
      </bottom>
      <diagonal/>
    </border>
    <border>
      <left style="thin">
        <color indexed="64"/>
      </left>
      <right style="thin">
        <color indexed="64"/>
      </right>
      <top style="thick">
        <color indexed="64"/>
      </top>
      <bottom style="medium">
        <color indexed="64"/>
      </bottom>
      <diagonal/>
    </border>
    <border>
      <left style="thin">
        <color indexed="64"/>
      </left>
      <right/>
      <top style="thick">
        <color indexed="64"/>
      </top>
      <bottom style="medium">
        <color indexed="64"/>
      </bottom>
      <diagonal/>
    </border>
    <border>
      <left style="thin">
        <color indexed="64"/>
      </left>
      <right style="thick">
        <color indexed="64"/>
      </right>
      <top style="thick">
        <color indexed="64"/>
      </top>
      <bottom style="medium">
        <color indexed="64"/>
      </bottom>
      <diagonal/>
    </border>
    <border>
      <left style="thick">
        <color indexed="64"/>
      </left>
      <right style="medium">
        <color auto="1"/>
      </right>
      <top style="medium">
        <color auto="1"/>
      </top>
      <bottom style="thin">
        <color auto="1"/>
      </bottom>
      <diagonal/>
    </border>
    <border>
      <left style="thin">
        <color indexed="64"/>
      </left>
      <right style="thick">
        <color indexed="64"/>
      </right>
      <top style="medium">
        <color indexed="64"/>
      </top>
      <bottom style="thin">
        <color indexed="64"/>
      </bottom>
      <diagonal/>
    </border>
    <border>
      <left style="thick">
        <color indexed="64"/>
      </left>
      <right style="medium">
        <color indexed="64"/>
      </right>
      <top style="thin">
        <color indexed="64"/>
      </top>
      <bottom style="medium">
        <color indexed="64"/>
      </bottom>
      <diagonal/>
    </border>
    <border>
      <left style="thin">
        <color indexed="64"/>
      </left>
      <right style="thick">
        <color indexed="64"/>
      </right>
      <top style="thin">
        <color indexed="64"/>
      </top>
      <bottom style="medium">
        <color indexed="64"/>
      </bottom>
      <diagonal/>
    </border>
    <border>
      <left style="thick">
        <color indexed="64"/>
      </left>
      <right style="medium">
        <color indexed="64"/>
      </right>
      <top/>
      <bottom style="thin">
        <color indexed="64"/>
      </bottom>
      <diagonal/>
    </border>
    <border>
      <left style="thick">
        <color indexed="64"/>
      </left>
      <right style="medium">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right style="thick">
        <color indexed="64"/>
      </right>
      <top style="thin">
        <color indexed="64"/>
      </top>
      <bottom style="medium">
        <color indexed="64"/>
      </bottom>
      <diagonal/>
    </border>
    <border>
      <left style="thick">
        <color indexed="64"/>
      </left>
      <right/>
      <top/>
      <bottom/>
      <diagonal/>
    </border>
    <border>
      <left style="thick">
        <color indexed="64"/>
      </left>
      <right/>
      <top/>
      <bottom style="thick">
        <color indexed="64"/>
      </bottom>
      <diagonal/>
    </border>
    <border>
      <left/>
      <right/>
      <top/>
      <bottom style="thick">
        <color indexed="64"/>
      </bottom>
      <diagonal/>
    </border>
    <border>
      <left style="thick">
        <color indexed="64"/>
      </left>
      <right/>
      <top style="thick">
        <color indexed="64"/>
      </top>
      <bottom/>
      <diagonal/>
    </border>
    <border>
      <left/>
      <right/>
      <top style="thick">
        <color indexed="64"/>
      </top>
      <bottom/>
      <diagonal/>
    </border>
    <border>
      <left/>
      <right style="thick">
        <color indexed="64"/>
      </right>
      <top style="thick">
        <color indexed="64"/>
      </top>
      <bottom/>
      <diagonal/>
    </border>
    <border>
      <left/>
      <right style="thick">
        <color indexed="64"/>
      </right>
      <top/>
      <bottom style="thin">
        <color indexed="64"/>
      </bottom>
      <diagonal/>
    </border>
    <border>
      <left/>
      <right style="thick">
        <color indexed="64"/>
      </right>
      <top/>
      <bottom/>
      <diagonal/>
    </border>
    <border>
      <left/>
      <right style="thick">
        <color indexed="64"/>
      </right>
      <top/>
      <bottom style="thick">
        <color indexed="64"/>
      </bottom>
      <diagonal/>
    </border>
    <border>
      <left/>
      <right style="thick">
        <color indexed="64"/>
      </right>
      <top style="thin">
        <color indexed="64"/>
      </top>
      <bottom style="thin">
        <color indexed="64"/>
      </bottom>
      <diagonal/>
    </border>
    <border>
      <left style="medium">
        <color indexed="64"/>
      </left>
      <right style="thick">
        <color indexed="64"/>
      </right>
      <top style="medium">
        <color indexed="64"/>
      </top>
      <bottom style="medium">
        <color indexed="64"/>
      </bottom>
      <diagonal/>
    </border>
    <border>
      <left style="medium">
        <color indexed="64"/>
      </left>
      <right style="medium">
        <color indexed="64"/>
      </right>
      <top style="medium">
        <color indexed="64"/>
      </top>
      <bottom style="thick">
        <color indexed="64"/>
      </bottom>
      <diagonal/>
    </border>
    <border>
      <left style="medium">
        <color indexed="64"/>
      </left>
      <right style="thick">
        <color indexed="64"/>
      </right>
      <top style="medium">
        <color indexed="64"/>
      </top>
      <bottom style="thick">
        <color indexed="64"/>
      </bottom>
      <diagonal/>
    </border>
    <border>
      <left style="thick">
        <color indexed="64"/>
      </left>
      <right/>
      <top style="thin">
        <color indexed="64"/>
      </top>
      <bottom style="medium">
        <color indexed="64"/>
      </bottom>
      <diagonal/>
    </border>
    <border>
      <left/>
      <right style="thin">
        <color indexed="64"/>
      </right>
      <top style="thin">
        <color indexed="64"/>
      </top>
      <bottom style="thick">
        <color indexed="64"/>
      </bottom>
      <diagonal/>
    </border>
    <border>
      <left style="thin">
        <color indexed="64"/>
      </left>
      <right style="thin">
        <color indexed="64"/>
      </right>
      <top style="thin">
        <color indexed="64"/>
      </top>
      <bottom style="thick">
        <color indexed="64"/>
      </bottom>
      <diagonal/>
    </border>
    <border>
      <left style="thin">
        <color indexed="64"/>
      </left>
      <right/>
      <top/>
      <bottom style="thick">
        <color indexed="64"/>
      </bottom>
      <diagonal/>
    </border>
    <border>
      <left style="thick">
        <color auto="1"/>
      </left>
      <right/>
      <top style="thick">
        <color auto="1"/>
      </top>
      <bottom style="thin">
        <color indexed="64"/>
      </bottom>
      <diagonal/>
    </border>
    <border>
      <left/>
      <right/>
      <top style="thick">
        <color auto="1"/>
      </top>
      <bottom style="thin">
        <color indexed="64"/>
      </bottom>
      <diagonal/>
    </border>
    <border>
      <left/>
      <right style="thick">
        <color auto="1"/>
      </right>
      <top style="thick">
        <color auto="1"/>
      </top>
      <bottom style="thin">
        <color indexed="64"/>
      </bottom>
      <diagonal/>
    </border>
    <border>
      <left style="thick">
        <color auto="1"/>
      </left>
      <right/>
      <top style="medium">
        <color indexed="64"/>
      </top>
      <bottom/>
      <diagonal/>
    </border>
    <border>
      <left/>
      <right style="thick">
        <color auto="1"/>
      </right>
      <top style="medium">
        <color indexed="64"/>
      </top>
      <bottom/>
      <diagonal/>
    </border>
    <border>
      <left style="thick">
        <color auto="1"/>
      </left>
      <right style="thin">
        <color indexed="64"/>
      </right>
      <top/>
      <bottom style="medium">
        <color indexed="64"/>
      </bottom>
      <diagonal/>
    </border>
    <border>
      <left style="thin">
        <color indexed="64"/>
      </left>
      <right style="thick">
        <color auto="1"/>
      </right>
      <top/>
      <bottom style="medium">
        <color indexed="64"/>
      </bottom>
      <diagonal/>
    </border>
    <border>
      <left style="thick">
        <color auto="1"/>
      </left>
      <right/>
      <top style="thin">
        <color indexed="64"/>
      </top>
      <bottom style="thin">
        <color indexed="64"/>
      </bottom>
      <diagonal/>
    </border>
    <border>
      <left style="thick">
        <color auto="1"/>
      </left>
      <right style="thin">
        <color indexed="64"/>
      </right>
      <top style="thin">
        <color indexed="64"/>
      </top>
      <bottom style="thin">
        <color indexed="64"/>
      </bottom>
      <diagonal/>
    </border>
    <border>
      <left style="thick">
        <color auto="1"/>
      </left>
      <right style="thin">
        <color indexed="64"/>
      </right>
      <top style="thin">
        <color indexed="64"/>
      </top>
      <bottom style="medium">
        <color indexed="64"/>
      </bottom>
      <diagonal/>
    </border>
    <border>
      <left style="thick">
        <color auto="1"/>
      </left>
      <right/>
      <top/>
      <bottom style="medium">
        <color indexed="64"/>
      </bottom>
      <diagonal/>
    </border>
    <border>
      <left/>
      <right style="thick">
        <color auto="1"/>
      </right>
      <top/>
      <bottom style="medium">
        <color indexed="64"/>
      </bottom>
      <diagonal/>
    </border>
    <border>
      <left style="thick">
        <color indexed="64"/>
      </left>
      <right style="medium">
        <color indexed="64"/>
      </right>
      <top style="thin">
        <color indexed="64"/>
      </top>
      <bottom/>
      <diagonal/>
    </border>
    <border>
      <left style="thick">
        <color indexed="64"/>
      </left>
      <right style="medium">
        <color indexed="64"/>
      </right>
      <top/>
      <bottom/>
      <diagonal/>
    </border>
    <border>
      <left style="thick">
        <color auto="1"/>
      </left>
      <right style="medium">
        <color indexed="64"/>
      </right>
      <top/>
      <bottom style="medium">
        <color indexed="64"/>
      </bottom>
      <diagonal/>
    </border>
    <border>
      <left style="thick">
        <color indexed="64"/>
      </left>
      <right style="thin">
        <color indexed="64"/>
      </right>
      <top/>
      <bottom style="thin">
        <color indexed="64"/>
      </bottom>
      <diagonal/>
    </border>
    <border>
      <left style="thin">
        <color indexed="64"/>
      </left>
      <right style="thick">
        <color indexed="64"/>
      </right>
      <top/>
      <bottom style="thin">
        <color indexed="64"/>
      </bottom>
      <diagonal/>
    </border>
    <border>
      <left style="thick">
        <color indexed="64"/>
      </left>
      <right style="thin">
        <color indexed="64"/>
      </right>
      <top style="thin">
        <color indexed="64"/>
      </top>
      <bottom style="thick">
        <color indexed="64"/>
      </bottom>
      <diagonal/>
    </border>
    <border>
      <left/>
      <right/>
      <top style="thin">
        <color auto="1"/>
      </top>
      <bottom style="thick">
        <color indexed="64"/>
      </bottom>
      <diagonal/>
    </border>
    <border>
      <left style="thin">
        <color indexed="64"/>
      </left>
      <right style="thick">
        <color indexed="64"/>
      </right>
      <top style="thin">
        <color indexed="64"/>
      </top>
      <bottom style="thick">
        <color indexed="64"/>
      </bottom>
      <diagonal/>
    </border>
  </borders>
  <cellStyleXfs count="11">
    <xf numFmtId="0" fontId="0" fillId="0" borderId="0"/>
    <xf numFmtId="43" fontId="9" fillId="0" borderId="0" applyFont="0" applyFill="0" applyBorder="0" applyAlignment="0" applyProtection="0"/>
    <xf numFmtId="44" fontId="9" fillId="0" borderId="0" applyFont="0" applyFill="0" applyBorder="0" applyAlignment="0" applyProtection="0"/>
    <xf numFmtId="9" fontId="9" fillId="0" borderId="0" applyFont="0" applyFill="0" applyBorder="0" applyAlignment="0" applyProtection="0"/>
    <xf numFmtId="0" fontId="9" fillId="0" borderId="0"/>
    <xf numFmtId="9" fontId="9" fillId="0" borderId="0" applyFont="0" applyFill="0" applyBorder="0" applyAlignment="0" applyProtection="0"/>
    <xf numFmtId="43" fontId="9" fillId="0" borderId="0" applyFont="0" applyFill="0" applyBorder="0" applyAlignment="0" applyProtection="0"/>
    <xf numFmtId="44" fontId="9" fillId="0" borderId="0" applyFont="0" applyFill="0" applyBorder="0" applyAlignment="0" applyProtection="0"/>
    <xf numFmtId="0" fontId="21" fillId="0" borderId="0"/>
    <xf numFmtId="43" fontId="21" fillId="0" borderId="0" applyFont="0" applyFill="0" applyBorder="0" applyAlignment="0" applyProtection="0"/>
    <xf numFmtId="44" fontId="21" fillId="0" borderId="0" applyFont="0" applyFill="0" applyBorder="0" applyAlignment="0" applyProtection="0"/>
  </cellStyleXfs>
  <cellXfs count="445">
    <xf numFmtId="0" fontId="0" fillId="0" borderId="0" xfId="0"/>
    <xf numFmtId="0" fontId="1" fillId="0" borderId="0" xfId="0" applyFont="1"/>
    <xf numFmtId="164" fontId="4" fillId="0" borderId="6" xfId="0" applyNumberFormat="1" applyFont="1" applyBorder="1"/>
    <xf numFmtId="0" fontId="4" fillId="0" borderId="1" xfId="0" applyFont="1" applyBorder="1"/>
    <xf numFmtId="0" fontId="4" fillId="0" borderId="4" xfId="0" applyFont="1" applyBorder="1"/>
    <xf numFmtId="164" fontId="4" fillId="0" borderId="5" xfId="0" applyNumberFormat="1" applyFont="1" applyBorder="1"/>
    <xf numFmtId="0" fontId="4" fillId="0" borderId="18" xfId="0" applyFont="1" applyBorder="1"/>
    <xf numFmtId="164" fontId="4" fillId="0" borderId="19" xfId="0" applyNumberFormat="1" applyFont="1" applyBorder="1"/>
    <xf numFmtId="164" fontId="4" fillId="0" borderId="20" xfId="0" applyNumberFormat="1" applyFont="1" applyBorder="1"/>
    <xf numFmtId="0" fontId="7" fillId="3" borderId="5" xfId="0" applyFont="1" applyFill="1" applyBorder="1" applyAlignment="1">
      <alignment horizontal="center"/>
    </xf>
    <xf numFmtId="0" fontId="7" fillId="3" borderId="6" xfId="0" applyFont="1" applyFill="1" applyBorder="1" applyAlignment="1">
      <alignment horizontal="center"/>
    </xf>
    <xf numFmtId="0" fontId="1" fillId="0" borderId="0" xfId="0" applyFont="1" applyAlignment="1" applyProtection="1">
      <alignment wrapText="1"/>
    </xf>
    <xf numFmtId="0" fontId="1" fillId="0" borderId="0" xfId="0" applyFont="1" applyProtection="1"/>
    <xf numFmtId="0" fontId="1" fillId="0" borderId="26" xfId="0" applyFont="1" applyBorder="1" applyProtection="1"/>
    <xf numFmtId="0" fontId="1" fillId="0" borderId="0" xfId="0" applyFont="1" applyBorder="1" applyProtection="1"/>
    <xf numFmtId="0" fontId="1" fillId="0" borderId="29" xfId="0" applyFont="1" applyBorder="1" applyProtection="1"/>
    <xf numFmtId="0" fontId="6" fillId="0" borderId="27" xfId="0" applyFont="1" applyBorder="1" applyAlignment="1" applyProtection="1">
      <alignment horizontal="right"/>
    </xf>
    <xf numFmtId="0" fontId="1" fillId="0" borderId="27" xfId="0" applyFont="1" applyBorder="1" applyProtection="1"/>
    <xf numFmtId="0" fontId="1" fillId="0" borderId="28" xfId="0" applyFont="1" applyBorder="1" applyProtection="1"/>
    <xf numFmtId="165" fontId="1" fillId="0" borderId="26" xfId="1" applyNumberFormat="1" applyFont="1" applyBorder="1" applyProtection="1"/>
    <xf numFmtId="165" fontId="1" fillId="0" borderId="0" xfId="1" applyNumberFormat="1" applyFont="1" applyProtection="1"/>
    <xf numFmtId="165" fontId="1" fillId="0" borderId="26" xfId="0" applyNumberFormat="1" applyFont="1" applyBorder="1" applyProtection="1"/>
    <xf numFmtId="165" fontId="6" fillId="0" borderId="0" xfId="0" applyNumberFormat="1" applyFont="1" applyBorder="1" applyAlignment="1" applyProtection="1">
      <alignment horizontal="right"/>
    </xf>
    <xf numFmtId="165" fontId="1" fillId="0" borderId="0" xfId="0" applyNumberFormat="1" applyFont="1" applyProtection="1"/>
    <xf numFmtId="0" fontId="6" fillId="0" borderId="26" xfId="0" applyFont="1" applyBorder="1" applyAlignment="1" applyProtection="1">
      <alignment wrapText="1"/>
    </xf>
    <xf numFmtId="0" fontId="1" fillId="0" borderId="0" xfId="0" applyFont="1" applyBorder="1" applyAlignment="1" applyProtection="1">
      <alignment wrapText="1"/>
    </xf>
    <xf numFmtId="0" fontId="12" fillId="0" borderId="0" xfId="0" applyFont="1" applyBorder="1" applyAlignment="1" applyProtection="1">
      <alignment horizontal="center" wrapText="1"/>
    </xf>
    <xf numFmtId="0" fontId="12" fillId="0" borderId="27" xfId="0" applyFont="1" applyBorder="1" applyAlignment="1" applyProtection="1">
      <alignment horizontal="center" wrapText="1"/>
      <protection locked="0"/>
    </xf>
    <xf numFmtId="0" fontId="12" fillId="0" borderId="29" xfId="0" applyFont="1" applyBorder="1" applyAlignment="1" applyProtection="1">
      <alignment horizontal="center" wrapText="1"/>
    </xf>
    <xf numFmtId="167" fontId="1" fillId="7" borderId="27" xfId="2" applyNumberFormat="1" applyFont="1" applyFill="1" applyBorder="1" applyProtection="1">
      <protection locked="0"/>
    </xf>
    <xf numFmtId="0" fontId="6" fillId="0" borderId="0" xfId="0" applyFont="1" applyProtection="1"/>
    <xf numFmtId="44" fontId="1" fillId="0" borderId="0" xfId="2" applyFont="1" applyBorder="1" applyProtection="1"/>
    <xf numFmtId="165" fontId="1" fillId="0" borderId="0" xfId="0" applyNumberFormat="1" applyFont="1" applyBorder="1" applyProtection="1"/>
    <xf numFmtId="10" fontId="1" fillId="5" borderId="0" xfId="3" applyNumberFormat="1" applyFont="1" applyFill="1" applyBorder="1" applyProtection="1">
      <protection locked="0"/>
    </xf>
    <xf numFmtId="166" fontId="1" fillId="5" borderId="0" xfId="0" applyNumberFormat="1" applyFont="1" applyFill="1" applyBorder="1" applyProtection="1">
      <protection locked="0"/>
    </xf>
    <xf numFmtId="0" fontId="1" fillId="0" borderId="0" xfId="0" applyFont="1" applyBorder="1" applyProtection="1">
      <protection locked="0"/>
    </xf>
    <xf numFmtId="0" fontId="1" fillId="0" borderId="24" xfId="0" applyFont="1" applyBorder="1" applyProtection="1"/>
    <xf numFmtId="0" fontId="1" fillId="0" borderId="25" xfId="0" applyFont="1" applyBorder="1" applyProtection="1"/>
    <xf numFmtId="0" fontId="1" fillId="5" borderId="25" xfId="0" applyFont="1" applyFill="1" applyBorder="1" applyProtection="1">
      <protection locked="0"/>
    </xf>
    <xf numFmtId="0" fontId="1" fillId="0" borderId="30" xfId="0" applyFont="1" applyBorder="1" applyProtection="1"/>
    <xf numFmtId="0" fontId="1" fillId="0" borderId="0" xfId="0" applyFont="1" applyAlignment="1" applyProtection="1">
      <alignment horizontal="center"/>
    </xf>
    <xf numFmtId="44" fontId="1" fillId="6" borderId="27" xfId="2" applyFont="1" applyFill="1" applyBorder="1" applyProtection="1"/>
    <xf numFmtId="167" fontId="1" fillId="7" borderId="27" xfId="0" applyNumberFormat="1" applyFont="1" applyFill="1" applyBorder="1" applyProtection="1"/>
    <xf numFmtId="168" fontId="1" fillId="0" borderId="0" xfId="0" applyNumberFormat="1" applyFont="1" applyBorder="1" applyProtection="1"/>
    <xf numFmtId="10" fontId="1" fillId="5" borderId="0" xfId="3" applyNumberFormat="1" applyFont="1" applyFill="1" applyBorder="1" applyProtection="1"/>
    <xf numFmtId="0" fontId="1" fillId="0" borderId="26" xfId="0" applyFont="1" applyBorder="1"/>
    <xf numFmtId="0" fontId="6" fillId="0" borderId="0" xfId="0" applyFont="1" applyBorder="1" applyAlignment="1">
      <alignment horizontal="right"/>
    </xf>
    <xf numFmtId="0" fontId="12" fillId="0" borderId="27" xfId="0" applyFont="1" applyBorder="1" applyAlignment="1">
      <alignment horizontal="center" wrapText="1"/>
    </xf>
    <xf numFmtId="0" fontId="12" fillId="0" borderId="28" xfId="0" applyFont="1" applyBorder="1" applyAlignment="1">
      <alignment horizontal="center" wrapText="1"/>
    </xf>
    <xf numFmtId="44" fontId="1" fillId="7" borderId="27" xfId="2" applyFont="1" applyFill="1" applyBorder="1"/>
    <xf numFmtId="44" fontId="1" fillId="5" borderId="0" xfId="0" applyNumberFormat="1" applyFont="1" applyFill="1" applyBorder="1" applyProtection="1">
      <protection locked="0"/>
    </xf>
    <xf numFmtId="0" fontId="2" fillId="0" borderId="0" xfId="0" applyFont="1" applyAlignment="1" applyProtection="1"/>
    <xf numFmtId="0" fontId="12" fillId="0" borderId="27" xfId="0" applyFont="1" applyBorder="1" applyAlignment="1" applyProtection="1">
      <alignment horizontal="center" wrapText="1"/>
    </xf>
    <xf numFmtId="0" fontId="12" fillId="0" borderId="28" xfId="0" applyFont="1" applyBorder="1" applyAlignment="1" applyProtection="1">
      <alignment horizontal="center" wrapText="1"/>
    </xf>
    <xf numFmtId="0" fontId="6" fillId="0" borderId="0" xfId="0" applyFont="1" applyBorder="1" applyAlignment="1" applyProtection="1">
      <alignment horizontal="right"/>
    </xf>
    <xf numFmtId="0" fontId="6" fillId="0" borderId="28" xfId="0" applyFont="1" applyBorder="1" applyAlignment="1" applyProtection="1">
      <alignment horizontal="right"/>
    </xf>
    <xf numFmtId="0" fontId="1" fillId="0" borderId="26" xfId="0" applyFont="1" applyBorder="1" applyAlignment="1" applyProtection="1">
      <alignment horizontal="right"/>
    </xf>
    <xf numFmtId="165" fontId="1" fillId="4" borderId="0" xfId="0" applyNumberFormat="1" applyFont="1" applyFill="1" applyProtection="1"/>
    <xf numFmtId="0" fontId="1" fillId="0" borderId="24" xfId="0" applyFont="1" applyBorder="1" applyAlignment="1" applyProtection="1">
      <alignment horizontal="right"/>
    </xf>
    <xf numFmtId="0" fontId="2" fillId="0" borderId="0" xfId="0" applyFont="1" applyAlignment="1" applyProtection="1">
      <alignment horizontal="center"/>
    </xf>
    <xf numFmtId="43" fontId="1" fillId="5" borderId="25" xfId="0" applyNumberFormat="1" applyFont="1" applyFill="1" applyBorder="1" applyProtection="1">
      <protection locked="0"/>
    </xf>
    <xf numFmtId="0" fontId="6" fillId="0" borderId="26" xfId="0" applyFont="1" applyFill="1" applyBorder="1" applyAlignment="1" applyProtection="1">
      <alignment horizontal="right"/>
    </xf>
    <xf numFmtId="0" fontId="6" fillId="0" borderId="0" xfId="0" applyFont="1" applyFill="1" applyBorder="1" applyAlignment="1" applyProtection="1">
      <alignment horizontal="right"/>
    </xf>
    <xf numFmtId="44" fontId="6" fillId="0" borderId="0" xfId="0" applyNumberFormat="1" applyFont="1" applyFill="1" applyBorder="1" applyAlignment="1" applyProtection="1">
      <alignment horizontal="right"/>
    </xf>
    <xf numFmtId="0" fontId="1" fillId="0" borderId="26" xfId="0" applyFont="1" applyFill="1" applyBorder="1" applyAlignment="1" applyProtection="1">
      <alignment horizontal="left"/>
    </xf>
    <xf numFmtId="0" fontId="6" fillId="0" borderId="26" xfId="0" applyFont="1" applyFill="1" applyBorder="1" applyAlignment="1" applyProtection="1">
      <alignment horizontal="left" vertical="top"/>
    </xf>
    <xf numFmtId="167" fontId="1" fillId="5" borderId="0" xfId="0" applyNumberFormat="1" applyFont="1" applyFill="1" applyBorder="1" applyProtection="1"/>
    <xf numFmtId="0" fontId="1" fillId="0" borderId="26" xfId="0" applyFont="1" applyFill="1" applyBorder="1" applyAlignment="1" applyProtection="1">
      <alignment horizontal="left" indent="1"/>
    </xf>
    <xf numFmtId="0" fontId="4" fillId="0" borderId="0" xfId="4" applyFont="1"/>
    <xf numFmtId="0" fontId="7" fillId="3" borderId="39" xfId="4" applyFont="1" applyFill="1" applyBorder="1" applyAlignment="1">
      <alignment horizontal="center" wrapText="1"/>
    </xf>
    <xf numFmtId="164" fontId="4" fillId="8" borderId="2" xfId="4" applyNumberFormat="1" applyFont="1" applyFill="1" applyBorder="1"/>
    <xf numFmtId="0" fontId="3" fillId="0" borderId="4" xfId="4" applyFont="1" applyBorder="1" applyAlignment="1">
      <alignment horizontal="right"/>
    </xf>
    <xf numFmtId="0" fontId="3" fillId="0" borderId="0" xfId="4" applyFont="1" applyBorder="1" applyAlignment="1">
      <alignment horizontal="right"/>
    </xf>
    <xf numFmtId="0" fontId="4" fillId="0" borderId="0" xfId="4" applyFont="1" applyBorder="1"/>
    <xf numFmtId="0" fontId="1" fillId="0" borderId="0" xfId="4" applyFont="1"/>
    <xf numFmtId="0" fontId="1" fillId="0" borderId="0" xfId="4" applyFont="1" applyAlignment="1">
      <alignment wrapText="1"/>
    </xf>
    <xf numFmtId="0" fontId="15" fillId="3" borderId="45" xfId="4" applyFont="1" applyFill="1" applyBorder="1" applyAlignment="1">
      <alignment horizontal="center" wrapText="1"/>
    </xf>
    <xf numFmtId="0" fontId="15" fillId="3" borderId="5" xfId="4" applyFont="1" applyFill="1" applyBorder="1" applyAlignment="1">
      <alignment horizontal="center" wrapText="1"/>
    </xf>
    <xf numFmtId="0" fontId="15" fillId="3" borderId="6" xfId="4" applyFont="1" applyFill="1" applyBorder="1" applyAlignment="1">
      <alignment horizontal="center" wrapText="1"/>
    </xf>
    <xf numFmtId="10" fontId="4" fillId="8" borderId="2" xfId="4" applyNumberFormat="1" applyFont="1" applyFill="1" applyBorder="1"/>
    <xf numFmtId="9" fontId="5" fillId="0" borderId="0" xfId="4" applyNumberFormat="1" applyFont="1"/>
    <xf numFmtId="0" fontId="5" fillId="0" borderId="0" xfId="4" applyFont="1"/>
    <xf numFmtId="170" fontId="4" fillId="0" borderId="0" xfId="4" applyNumberFormat="1" applyFont="1" applyBorder="1"/>
    <xf numFmtId="4" fontId="1" fillId="0" borderId="0" xfId="4" applyNumberFormat="1" applyFont="1"/>
    <xf numFmtId="0" fontId="7" fillId="3" borderId="47" xfId="4" applyFont="1" applyFill="1" applyBorder="1" applyAlignment="1">
      <alignment horizontal="center"/>
    </xf>
    <xf numFmtId="0" fontId="4" fillId="0" borderId="1" xfId="4" applyFont="1" applyBorder="1" applyAlignment="1"/>
    <xf numFmtId="0" fontId="4" fillId="0" borderId="3" xfId="4" applyFont="1" applyBorder="1" applyAlignment="1"/>
    <xf numFmtId="0" fontId="3" fillId="8" borderId="3" xfId="4" applyFont="1" applyFill="1" applyBorder="1" applyAlignment="1">
      <alignment wrapText="1"/>
    </xf>
    <xf numFmtId="0" fontId="3" fillId="0" borderId="3" xfId="4" applyFont="1" applyBorder="1" applyAlignment="1">
      <alignment horizontal="right"/>
    </xf>
    <xf numFmtId="0" fontId="9" fillId="0" borderId="0" xfId="4"/>
    <xf numFmtId="0" fontId="3" fillId="0" borderId="3" xfId="4" applyFont="1" applyBorder="1" applyAlignment="1">
      <alignment horizontal="right" wrapText="1"/>
    </xf>
    <xf numFmtId="0" fontId="4" fillId="0" borderId="3" xfId="4" applyFont="1" applyBorder="1" applyAlignment="1">
      <alignment wrapText="1"/>
    </xf>
    <xf numFmtId="0" fontId="4" fillId="0" borderId="3" xfId="4" applyFont="1" applyBorder="1" applyAlignment="1">
      <alignment vertical="top" wrapText="1"/>
    </xf>
    <xf numFmtId="0" fontId="3" fillId="0" borderId="3" xfId="4" applyFont="1" applyBorder="1" applyAlignment="1">
      <alignment horizontal="right" vertical="top" wrapText="1"/>
    </xf>
    <xf numFmtId="0" fontId="3" fillId="0" borderId="4" xfId="4" applyFont="1" applyBorder="1" applyAlignment="1">
      <alignment horizontal="right" wrapText="1"/>
    </xf>
    <xf numFmtId="0" fontId="3" fillId="0" borderId="0" xfId="4" applyFont="1" applyBorder="1" applyAlignment="1">
      <alignment horizontal="right" wrapText="1"/>
    </xf>
    <xf numFmtId="0" fontId="4" fillId="0" borderId="1" xfId="0" applyFont="1" applyFill="1" applyBorder="1"/>
    <xf numFmtId="0" fontId="1" fillId="0" borderId="26" xfId="0" applyFont="1" applyBorder="1" applyAlignment="1" applyProtection="1">
      <alignment horizontal="right"/>
    </xf>
    <xf numFmtId="44" fontId="1" fillId="0" borderId="0" xfId="2" applyFont="1" applyBorder="1" applyAlignment="1" applyProtection="1">
      <alignment horizontal="center"/>
    </xf>
    <xf numFmtId="0" fontId="1" fillId="0" borderId="0" xfId="0" quotePrefix="1" applyFont="1" applyBorder="1" applyProtection="1"/>
    <xf numFmtId="44" fontId="1" fillId="0" borderId="0" xfId="2" quotePrefix="1" applyFont="1" applyBorder="1" applyProtection="1"/>
    <xf numFmtId="0" fontId="6" fillId="0" borderId="26" xfId="0" applyFont="1" applyBorder="1" applyAlignment="1" applyProtection="1"/>
    <xf numFmtId="0" fontId="1" fillId="0" borderId="0" xfId="0" applyFont="1" applyAlignment="1" applyProtection="1">
      <alignment vertical="top"/>
    </xf>
    <xf numFmtId="165" fontId="1" fillId="4" borderId="26" xfId="0" applyNumberFormat="1" applyFont="1" applyFill="1" applyBorder="1" applyProtection="1"/>
    <xf numFmtId="0" fontId="1" fillId="0" borderId="26" xfId="0" applyFont="1" applyBorder="1" applyAlignment="1" applyProtection="1">
      <alignment wrapText="1"/>
    </xf>
    <xf numFmtId="0" fontId="6" fillId="0" borderId="26" xfId="0" applyFont="1" applyBorder="1" applyProtection="1"/>
    <xf numFmtId="167" fontId="1" fillId="7" borderId="27" xfId="2" applyNumberFormat="1" applyFont="1" applyFill="1" applyBorder="1"/>
    <xf numFmtId="0" fontId="9" fillId="0" borderId="0" xfId="4" applyAlignment="1">
      <alignment vertical="top"/>
    </xf>
    <xf numFmtId="0" fontId="21" fillId="0" borderId="0" xfId="8" applyAlignment="1">
      <alignment vertical="top"/>
    </xf>
    <xf numFmtId="0" fontId="23" fillId="0" borderId="26" xfId="8" applyFont="1" applyBorder="1" applyAlignment="1">
      <alignment vertical="top"/>
    </xf>
    <xf numFmtId="165" fontId="23" fillId="0" borderId="29" xfId="9" applyNumberFormat="1" applyFont="1" applyBorder="1" applyAlignment="1">
      <alignment horizontal="center" vertical="top"/>
    </xf>
    <xf numFmtId="0" fontId="21" fillId="0" borderId="26" xfId="8" applyBorder="1" applyAlignment="1">
      <alignment vertical="top"/>
    </xf>
    <xf numFmtId="165" fontId="0" fillId="6" borderId="29" xfId="1" applyNumberFormat="1" applyFont="1" applyFill="1" applyBorder="1" applyAlignment="1">
      <alignment vertical="top"/>
    </xf>
    <xf numFmtId="0" fontId="23" fillId="0" borderId="24" xfId="8" applyFont="1" applyBorder="1" applyAlignment="1">
      <alignment vertical="top"/>
    </xf>
    <xf numFmtId="165" fontId="23" fillId="9" borderId="30" xfId="1" applyNumberFormat="1" applyFont="1" applyFill="1" applyBorder="1" applyAlignment="1">
      <alignment vertical="top"/>
    </xf>
    <xf numFmtId="0" fontId="23" fillId="0" borderId="0" xfId="8" applyFont="1" applyAlignment="1">
      <alignment vertical="top"/>
    </xf>
    <xf numFmtId="165" fontId="0" fillId="0" borderId="0" xfId="9" applyNumberFormat="1" applyFont="1" applyAlignment="1">
      <alignment vertical="top"/>
    </xf>
    <xf numFmtId="0" fontId="1" fillId="0" borderId="0" xfId="0" applyFont="1" applyAlignment="1">
      <alignment vertical="top"/>
    </xf>
    <xf numFmtId="0" fontId="4" fillId="0" borderId="0" xfId="0" applyFont="1" applyAlignment="1">
      <alignment vertical="top"/>
    </xf>
    <xf numFmtId="0" fontId="7" fillId="3" borderId="25" xfId="4" applyFont="1" applyFill="1" applyBorder="1" applyAlignment="1">
      <alignment horizontal="center" vertical="top"/>
    </xf>
    <xf numFmtId="0" fontId="7" fillId="3" borderId="39" xfId="4" applyFont="1" applyFill="1" applyBorder="1" applyAlignment="1">
      <alignment horizontal="center" vertical="top" wrapText="1"/>
    </xf>
    <xf numFmtId="165" fontId="4" fillId="9" borderId="48" xfId="1" applyNumberFormat="1" applyFont="1" applyFill="1" applyBorder="1" applyAlignment="1">
      <alignment vertical="top"/>
    </xf>
    <xf numFmtId="165" fontId="4" fillId="9" borderId="38" xfId="1" applyNumberFormat="1" applyFont="1" applyFill="1" applyBorder="1" applyAlignment="1">
      <alignment vertical="top"/>
    </xf>
    <xf numFmtId="165" fontId="3" fillId="9" borderId="38" xfId="1" applyNumberFormat="1" applyFont="1" applyFill="1" applyBorder="1" applyAlignment="1">
      <alignment vertical="top"/>
    </xf>
    <xf numFmtId="0" fontId="3" fillId="8" borderId="38" xfId="4" applyFont="1" applyFill="1" applyBorder="1" applyAlignment="1">
      <alignment vertical="top" wrapText="1"/>
    </xf>
    <xf numFmtId="164" fontId="4" fillId="8" borderId="2" xfId="4" applyNumberFormat="1" applyFont="1" applyFill="1" applyBorder="1" applyAlignment="1">
      <alignment vertical="top"/>
    </xf>
    <xf numFmtId="0" fontId="3" fillId="9" borderId="38" xfId="4" applyFont="1" applyFill="1" applyBorder="1" applyAlignment="1">
      <alignment horizontal="right" vertical="top" wrapText="1"/>
    </xf>
    <xf numFmtId="0" fontId="3" fillId="9" borderId="33" xfId="4" applyFont="1" applyFill="1" applyBorder="1" applyAlignment="1">
      <alignment horizontal="right" vertical="top" wrapText="1"/>
    </xf>
    <xf numFmtId="172" fontId="3" fillId="6" borderId="6" xfId="10" applyNumberFormat="1" applyFont="1" applyFill="1" applyBorder="1" applyAlignment="1">
      <alignment vertical="top"/>
    </xf>
    <xf numFmtId="0" fontId="19" fillId="0" borderId="0" xfId="0" applyFont="1" applyAlignment="1">
      <alignment vertical="top" wrapText="1"/>
    </xf>
    <xf numFmtId="0" fontId="1" fillId="0" borderId="0" xfId="0" applyFont="1" applyAlignment="1">
      <alignment vertical="top" wrapText="1"/>
    </xf>
    <xf numFmtId="164" fontId="4" fillId="9" borderId="48" xfId="4" applyNumberFormat="1" applyFont="1" applyFill="1" applyBorder="1" applyAlignment="1">
      <alignment vertical="top"/>
    </xf>
    <xf numFmtId="164" fontId="4" fillId="9" borderId="38" xfId="4" applyNumberFormat="1" applyFont="1" applyFill="1" applyBorder="1" applyAlignment="1">
      <alignment vertical="top"/>
    </xf>
    <xf numFmtId="43" fontId="3" fillId="9" borderId="38" xfId="9" applyFont="1" applyFill="1" applyBorder="1" applyAlignment="1">
      <alignment vertical="top"/>
    </xf>
    <xf numFmtId="165" fontId="4" fillId="9" borderId="2" xfId="1" applyNumberFormat="1" applyFont="1" applyFill="1" applyBorder="1" applyAlignment="1">
      <alignment vertical="top"/>
    </xf>
    <xf numFmtId="165" fontId="4" fillId="9" borderId="6" xfId="1" applyNumberFormat="1" applyFont="1" applyFill="1" applyBorder="1" applyAlignment="1">
      <alignment vertical="top"/>
    </xf>
    <xf numFmtId="0" fontId="19" fillId="0" borderId="25" xfId="0" applyFont="1" applyBorder="1" applyAlignment="1">
      <alignment vertical="top" wrapText="1"/>
    </xf>
    <xf numFmtId="44" fontId="3" fillId="8" borderId="38" xfId="2" applyFont="1" applyFill="1" applyBorder="1" applyAlignment="1">
      <alignment wrapText="1"/>
    </xf>
    <xf numFmtId="44" fontId="1" fillId="0" borderId="0" xfId="0" applyNumberFormat="1" applyFont="1" applyAlignment="1" applyProtection="1">
      <alignment wrapText="1"/>
    </xf>
    <xf numFmtId="0" fontId="12" fillId="0" borderId="27" xfId="0" applyFont="1" applyBorder="1" applyAlignment="1" applyProtection="1">
      <alignment horizontal="center" wrapText="1"/>
    </xf>
    <xf numFmtId="0" fontId="12" fillId="0" borderId="28" xfId="0" applyFont="1" applyBorder="1" applyAlignment="1" applyProtection="1">
      <alignment horizontal="center" wrapText="1"/>
    </xf>
    <xf numFmtId="0" fontId="6" fillId="0" borderId="0" xfId="0" applyFont="1" applyBorder="1" applyAlignment="1" applyProtection="1">
      <alignment horizontal="right"/>
    </xf>
    <xf numFmtId="0" fontId="6" fillId="0" borderId="28" xfId="0" applyFont="1" applyBorder="1" applyAlignment="1" applyProtection="1">
      <alignment horizontal="right"/>
    </xf>
    <xf numFmtId="0" fontId="1" fillId="0" borderId="26" xfId="0" applyFont="1" applyBorder="1" applyAlignment="1" applyProtection="1">
      <alignment horizontal="right"/>
    </xf>
    <xf numFmtId="0" fontId="6" fillId="0" borderId="34" xfId="0" applyFont="1" applyBorder="1" applyAlignment="1" applyProtection="1">
      <alignment horizontal="center"/>
    </xf>
    <xf numFmtId="0" fontId="12" fillId="0" borderId="27" xfId="0" applyFont="1" applyBorder="1" applyAlignment="1" applyProtection="1">
      <alignment horizontal="center" wrapText="1"/>
    </xf>
    <xf numFmtId="0" fontId="6" fillId="0" borderId="0" xfId="0" applyFont="1" applyBorder="1" applyAlignment="1">
      <alignment horizontal="right"/>
    </xf>
    <xf numFmtId="0" fontId="4" fillId="0" borderId="3" xfId="4" applyFont="1" applyFill="1" applyBorder="1" applyAlignment="1"/>
    <xf numFmtId="0" fontId="4" fillId="0" borderId="3" xfId="4" applyFont="1" applyFill="1" applyBorder="1" applyAlignment="1">
      <alignment vertical="top" wrapText="1"/>
    </xf>
    <xf numFmtId="170" fontId="4" fillId="9" borderId="10" xfId="4" applyNumberFormat="1" applyFont="1" applyFill="1" applyBorder="1"/>
    <xf numFmtId="172" fontId="1" fillId="0" borderId="0" xfId="2" applyNumberFormat="1" applyFont="1"/>
    <xf numFmtId="44" fontId="1" fillId="6" borderId="27" xfId="2" applyFont="1" applyFill="1" applyBorder="1" applyAlignment="1" applyProtection="1">
      <protection locked="0"/>
    </xf>
    <xf numFmtId="44" fontId="1" fillId="6" borderId="28" xfId="2" applyFont="1" applyFill="1" applyBorder="1" applyAlignment="1" applyProtection="1">
      <protection locked="0"/>
    </xf>
    <xf numFmtId="171" fontId="6" fillId="10" borderId="0" xfId="0" applyNumberFormat="1" applyFont="1" applyFill="1" applyBorder="1" applyAlignment="1" applyProtection="1">
      <alignment horizontal="right"/>
    </xf>
    <xf numFmtId="164" fontId="4" fillId="0" borderId="31" xfId="0" applyNumberFormat="1" applyFont="1" applyBorder="1"/>
    <xf numFmtId="164" fontId="4" fillId="0" borderId="50" xfId="0" applyNumberFormat="1" applyFont="1" applyBorder="1"/>
    <xf numFmtId="0" fontId="7" fillId="3" borderId="5" xfId="0" applyFont="1" applyFill="1" applyBorder="1" applyAlignment="1">
      <alignment horizontal="center" wrapText="1"/>
    </xf>
    <xf numFmtId="0" fontId="1" fillId="0" borderId="0" xfId="0" applyFont="1" applyAlignment="1"/>
    <xf numFmtId="0" fontId="7" fillId="3" borderId="6" xfId="0" applyFont="1" applyFill="1" applyBorder="1" applyAlignment="1">
      <alignment horizontal="center" wrapText="1"/>
    </xf>
    <xf numFmtId="44" fontId="4" fillId="6" borderId="1" xfId="2" applyFont="1" applyFill="1" applyBorder="1"/>
    <xf numFmtId="44" fontId="4" fillId="9" borderId="1" xfId="2" applyFont="1" applyFill="1" applyBorder="1"/>
    <xf numFmtId="171" fontId="6" fillId="9" borderId="0" xfId="0" applyNumberFormat="1" applyFont="1" applyFill="1" applyBorder="1" applyAlignment="1" applyProtection="1">
      <alignment horizontal="right"/>
    </xf>
    <xf numFmtId="171" fontId="6" fillId="9" borderId="0" xfId="0" applyNumberFormat="1" applyFont="1" applyFill="1" applyAlignment="1">
      <alignment horizontal="right"/>
    </xf>
    <xf numFmtId="44" fontId="6" fillId="9" borderId="8" xfId="0" applyNumberFormat="1" applyFont="1" applyFill="1" applyBorder="1" applyAlignment="1" applyProtection="1">
      <alignment horizontal="right"/>
    </xf>
    <xf numFmtId="44" fontId="6" fillId="9" borderId="35" xfId="0" applyNumberFormat="1" applyFont="1" applyFill="1" applyBorder="1" applyAlignment="1" applyProtection="1"/>
    <xf numFmtId="44" fontId="6" fillId="9" borderId="11" xfId="0" applyNumberFormat="1" applyFont="1" applyFill="1" applyBorder="1" applyAlignment="1" applyProtection="1"/>
    <xf numFmtId="0" fontId="6" fillId="9" borderId="35" xfId="0" applyFont="1" applyFill="1" applyBorder="1" applyProtection="1"/>
    <xf numFmtId="44" fontId="6" fillId="9" borderId="11" xfId="0" applyNumberFormat="1" applyFont="1" applyFill="1" applyBorder="1" applyProtection="1"/>
    <xf numFmtId="44" fontId="6" fillId="9" borderId="36" xfId="0" applyNumberFormat="1" applyFont="1" applyFill="1" applyBorder="1" applyProtection="1"/>
    <xf numFmtId="1" fontId="11" fillId="9" borderId="27" xfId="1" applyNumberFormat="1" applyFont="1" applyFill="1" applyBorder="1" applyProtection="1"/>
    <xf numFmtId="165" fontId="11" fillId="9" borderId="28" xfId="1" applyNumberFormat="1" applyFont="1" applyFill="1" applyBorder="1" applyProtection="1"/>
    <xf numFmtId="165" fontId="11" fillId="9" borderId="27" xfId="1" applyNumberFormat="1" applyFont="1" applyFill="1" applyBorder="1" applyProtection="1"/>
    <xf numFmtId="165" fontId="11" fillId="9" borderId="29" xfId="1" applyNumberFormat="1" applyFont="1" applyFill="1" applyBorder="1" applyAlignment="1" applyProtection="1">
      <alignment horizontal="left"/>
    </xf>
    <xf numFmtId="44" fontId="1" fillId="9" borderId="28" xfId="2" applyNumberFormat="1" applyFont="1" applyFill="1" applyBorder="1" applyProtection="1"/>
    <xf numFmtId="44" fontId="6" fillId="9" borderId="11" xfId="0" applyNumberFormat="1" applyFont="1" applyFill="1" applyBorder="1" applyAlignment="1" applyProtection="1">
      <alignment horizontal="right"/>
    </xf>
    <xf numFmtId="44" fontId="1" fillId="9" borderId="0" xfId="2" applyNumberFormat="1" applyFont="1" applyFill="1" applyBorder="1" applyProtection="1"/>
    <xf numFmtId="0" fontId="6" fillId="9" borderId="23" xfId="0" applyFont="1" applyFill="1" applyBorder="1" applyProtection="1"/>
    <xf numFmtId="44" fontId="1" fillId="9" borderId="29" xfId="2" applyNumberFormat="1" applyFont="1" applyFill="1" applyBorder="1" applyProtection="1"/>
    <xf numFmtId="165" fontId="11" fillId="9" borderId="0" xfId="1" applyNumberFormat="1" applyFont="1" applyFill="1" applyBorder="1" applyProtection="1"/>
    <xf numFmtId="165" fontId="11" fillId="9" borderId="29" xfId="1" applyNumberFormat="1" applyFont="1" applyFill="1" applyBorder="1" applyProtection="1"/>
    <xf numFmtId="44" fontId="1" fillId="9" borderId="28" xfId="2" applyNumberFormat="1" applyFont="1" applyFill="1" applyBorder="1"/>
    <xf numFmtId="44" fontId="1" fillId="9" borderId="29" xfId="2" applyNumberFormat="1" applyFont="1" applyFill="1" applyBorder="1"/>
    <xf numFmtId="44" fontId="6" fillId="9" borderId="11" xfId="0" applyNumberFormat="1" applyFont="1" applyFill="1" applyBorder="1" applyAlignment="1">
      <alignment horizontal="right"/>
    </xf>
    <xf numFmtId="44" fontId="6" fillId="0" borderId="29" xfId="0" applyNumberFormat="1" applyFont="1" applyFill="1" applyBorder="1" applyProtection="1"/>
    <xf numFmtId="164" fontId="4" fillId="9" borderId="10" xfId="4" applyNumberFormat="1" applyFont="1" applyFill="1" applyBorder="1"/>
    <xf numFmtId="164" fontId="3" fillId="9" borderId="2" xfId="4" applyNumberFormat="1" applyFont="1" applyFill="1" applyBorder="1"/>
    <xf numFmtId="164" fontId="4" fillId="9" borderId="2" xfId="4" applyNumberFormat="1" applyFont="1" applyFill="1" applyBorder="1"/>
    <xf numFmtId="164" fontId="4" fillId="9" borderId="6" xfId="4" applyNumberFormat="1" applyFont="1" applyFill="1" applyBorder="1"/>
    <xf numFmtId="44" fontId="6" fillId="9" borderId="23" xfId="0" applyNumberFormat="1" applyFont="1" applyFill="1" applyBorder="1" applyProtection="1"/>
    <xf numFmtId="165" fontId="6" fillId="10" borderId="29" xfId="0" applyNumberFormat="1" applyFont="1" applyFill="1" applyBorder="1" applyAlignment="1" applyProtection="1"/>
    <xf numFmtId="44" fontId="1" fillId="9" borderId="29" xfId="2" applyFont="1" applyFill="1" applyBorder="1" applyProtection="1"/>
    <xf numFmtId="164" fontId="1" fillId="0" borderId="0" xfId="4" applyNumberFormat="1" applyFont="1"/>
    <xf numFmtId="164" fontId="3" fillId="9" borderId="10" xfId="4" applyNumberFormat="1" applyFont="1" applyFill="1" applyBorder="1"/>
    <xf numFmtId="44" fontId="1" fillId="9" borderId="27" xfId="2" applyFont="1" applyFill="1" applyBorder="1" applyProtection="1"/>
    <xf numFmtId="167" fontId="1" fillId="9" borderId="27" xfId="0" applyNumberFormat="1" applyFont="1" applyFill="1" applyBorder="1" applyProtection="1"/>
    <xf numFmtId="0" fontId="11" fillId="9" borderId="27" xfId="0" applyFont="1" applyFill="1" applyBorder="1" applyAlignment="1" applyProtection="1">
      <alignment horizontal="right"/>
    </xf>
    <xf numFmtId="3" fontId="11" fillId="9" borderId="28" xfId="0" applyNumberFormat="1" applyFont="1" applyFill="1" applyBorder="1" applyAlignment="1" applyProtection="1">
      <alignment horizontal="right"/>
    </xf>
    <xf numFmtId="165" fontId="6" fillId="9" borderId="27" xfId="0" applyNumberFormat="1" applyFont="1" applyFill="1" applyBorder="1" applyAlignment="1" applyProtection="1">
      <alignment horizontal="right"/>
    </xf>
    <xf numFmtId="165" fontId="6" fillId="9" borderId="28" xfId="0" applyNumberFormat="1" applyFont="1" applyFill="1" applyBorder="1" applyAlignment="1" applyProtection="1">
      <alignment horizontal="right"/>
    </xf>
    <xf numFmtId="0" fontId="6" fillId="9" borderId="35" xfId="0" applyFont="1" applyFill="1" applyBorder="1" applyAlignment="1" applyProtection="1">
      <alignment horizontal="right"/>
    </xf>
    <xf numFmtId="0" fontId="6" fillId="9" borderId="35" xfId="0" applyFont="1" applyFill="1" applyBorder="1" applyAlignment="1">
      <alignment horizontal="right"/>
    </xf>
    <xf numFmtId="44" fontId="6" fillId="9" borderId="29" xfId="2" applyFont="1" applyFill="1" applyBorder="1" applyProtection="1"/>
    <xf numFmtId="164" fontId="4" fillId="9" borderId="23" xfId="4" applyNumberFormat="1" applyFont="1" applyFill="1" applyBorder="1" applyAlignment="1">
      <alignment vertical="top"/>
    </xf>
    <xf numFmtId="44" fontId="3" fillId="9" borderId="6" xfId="2" applyFont="1" applyFill="1" applyBorder="1" applyAlignment="1">
      <alignment vertical="top"/>
    </xf>
    <xf numFmtId="165" fontId="3" fillId="9" borderId="37" xfId="1" applyNumberFormat="1" applyFont="1" applyFill="1" applyBorder="1" applyAlignment="1">
      <alignment vertical="top"/>
    </xf>
    <xf numFmtId="0" fontId="6" fillId="0" borderId="20" xfId="0" applyFont="1" applyBorder="1" applyAlignment="1" applyProtection="1">
      <alignment horizontal="center"/>
    </xf>
    <xf numFmtId="0" fontId="1" fillId="0" borderId="49" xfId="0" applyFont="1" applyBorder="1" applyProtection="1"/>
    <xf numFmtId="165" fontId="11" fillId="9" borderId="49" xfId="1" applyNumberFormat="1" applyFont="1" applyFill="1" applyBorder="1" applyProtection="1"/>
    <xf numFmtId="44" fontId="1" fillId="9" borderId="49" xfId="2" applyNumberFormat="1" applyFont="1" applyFill="1" applyBorder="1" applyProtection="1"/>
    <xf numFmtId="44" fontId="6" fillId="9" borderId="10" xfId="0" applyNumberFormat="1" applyFont="1" applyFill="1" applyBorder="1" applyProtection="1"/>
    <xf numFmtId="165" fontId="12" fillId="0" borderId="49" xfId="1" applyNumberFormat="1" applyFont="1" applyFill="1" applyBorder="1" applyAlignment="1" applyProtection="1">
      <alignment horizontal="center" wrapText="1"/>
    </xf>
    <xf numFmtId="0" fontId="6" fillId="0" borderId="26" xfId="0" applyFont="1" applyBorder="1" applyAlignment="1" applyProtection="1">
      <alignment horizontal="right"/>
    </xf>
    <xf numFmtId="0" fontId="6" fillId="0" borderId="0" xfId="0" applyFont="1" applyBorder="1" applyAlignment="1" applyProtection="1">
      <alignment horizontal="right"/>
    </xf>
    <xf numFmtId="0" fontId="6" fillId="0" borderId="0" xfId="0" applyFont="1" applyBorder="1" applyAlignment="1">
      <alignment horizontal="right"/>
    </xf>
    <xf numFmtId="0" fontId="12" fillId="0" borderId="27" xfId="0" applyFont="1" applyBorder="1" applyAlignment="1" applyProtection="1">
      <alignment horizontal="center" wrapText="1"/>
    </xf>
    <xf numFmtId="0" fontId="12" fillId="0" borderId="28" xfId="0" applyFont="1" applyBorder="1" applyAlignment="1" applyProtection="1">
      <alignment horizontal="center" wrapText="1"/>
    </xf>
    <xf numFmtId="170" fontId="1" fillId="0" borderId="30" xfId="4" applyNumberFormat="1" applyFont="1" applyBorder="1"/>
    <xf numFmtId="0" fontId="15" fillId="3" borderId="59" xfId="4" applyFont="1" applyFill="1" applyBorder="1" applyAlignment="1">
      <alignment horizontal="center" wrapText="1"/>
    </xf>
    <xf numFmtId="0" fontId="3" fillId="0" borderId="60" xfId="0" applyFont="1" applyFill="1" applyBorder="1" applyAlignment="1">
      <alignment horizontal="left" vertical="top" wrapText="1"/>
    </xf>
    <xf numFmtId="164" fontId="3" fillId="8" borderId="61" xfId="4" applyNumberFormat="1" applyFont="1" applyFill="1" applyBorder="1"/>
    <xf numFmtId="10" fontId="4" fillId="8" borderId="62" xfId="4" applyNumberFormat="1" applyFont="1" applyFill="1" applyBorder="1"/>
    <xf numFmtId="0" fontId="16" fillId="0" borderId="58" xfId="4" applyFont="1" applyBorder="1" applyAlignment="1">
      <alignment horizontal="right" wrapText="1"/>
    </xf>
    <xf numFmtId="0" fontId="17" fillId="0" borderId="64" xfId="4" applyFont="1" applyBorder="1" applyAlignment="1">
      <alignment horizontal="left" wrapText="1"/>
    </xf>
    <xf numFmtId="0" fontId="17" fillId="0" borderId="65" xfId="4" applyFont="1" applyBorder="1" applyAlignment="1">
      <alignment horizontal="left" wrapText="1"/>
    </xf>
    <xf numFmtId="0" fontId="3" fillId="0" borderId="60" xfId="4" applyFont="1" applyFill="1" applyBorder="1" applyAlignment="1">
      <alignment horizontal="left" wrapText="1"/>
    </xf>
    <xf numFmtId="0" fontId="1" fillId="9" borderId="71" xfId="4" applyFont="1" applyFill="1" applyBorder="1"/>
    <xf numFmtId="44" fontId="4" fillId="9" borderId="59" xfId="2" applyFont="1" applyFill="1" applyBorder="1"/>
    <xf numFmtId="9" fontId="5" fillId="9" borderId="72" xfId="4" applyNumberFormat="1" applyFont="1" applyFill="1" applyBorder="1"/>
    <xf numFmtId="0" fontId="15" fillId="3" borderId="63" xfId="4" applyFont="1" applyFill="1" applyBorder="1" applyAlignment="1">
      <alignment horizontal="center" wrapText="1"/>
    </xf>
    <xf numFmtId="44" fontId="1" fillId="6" borderId="13" xfId="2" applyFont="1" applyFill="1" applyBorder="1" applyAlignment="1" applyProtection="1">
      <protection locked="0"/>
    </xf>
    <xf numFmtId="170" fontId="4" fillId="9" borderId="74" xfId="4" applyNumberFormat="1" applyFont="1" applyFill="1" applyBorder="1"/>
    <xf numFmtId="10" fontId="4" fillId="8" borderId="8" xfId="4" applyNumberFormat="1" applyFont="1" applyFill="1" applyBorder="1"/>
    <xf numFmtId="10" fontId="4" fillId="8" borderId="74" xfId="4" applyNumberFormat="1" applyFont="1" applyFill="1" applyBorder="1"/>
    <xf numFmtId="170" fontId="3" fillId="9" borderId="74" xfId="4" applyNumberFormat="1" applyFont="1" applyFill="1" applyBorder="1"/>
    <xf numFmtId="0" fontId="16" fillId="0" borderId="77" xfId="4" applyFont="1" applyBorder="1" applyAlignment="1">
      <alignment horizontal="right" wrapText="1"/>
    </xf>
    <xf numFmtId="44" fontId="6" fillId="9" borderId="14" xfId="2" applyFont="1" applyFill="1" applyBorder="1" applyAlignment="1" applyProtection="1">
      <protection locked="0"/>
    </xf>
    <xf numFmtId="10" fontId="4" fillId="9" borderId="14" xfId="5" applyNumberFormat="1" applyFont="1" applyFill="1" applyBorder="1"/>
    <xf numFmtId="9" fontId="18" fillId="9" borderId="14" xfId="4" applyNumberFormat="1" applyFont="1" applyFill="1" applyBorder="1" applyAlignment="1">
      <alignment horizontal="center"/>
    </xf>
    <xf numFmtId="9" fontId="18" fillId="9" borderId="75" xfId="4" applyNumberFormat="1" applyFont="1" applyFill="1" applyBorder="1" applyAlignment="1">
      <alignment horizontal="center"/>
    </xf>
    <xf numFmtId="170" fontId="4" fillId="9" borderId="46" xfId="4" applyNumberFormat="1" applyFont="1" applyFill="1" applyBorder="1"/>
    <xf numFmtId="170" fontId="4" fillId="9" borderId="40" xfId="4" applyNumberFormat="1" applyFont="1" applyFill="1" applyBorder="1"/>
    <xf numFmtId="10" fontId="4" fillId="9" borderId="40" xfId="5" applyNumberFormat="1" applyFont="1" applyFill="1" applyBorder="1"/>
    <xf numFmtId="10" fontId="4" fillId="9" borderId="40" xfId="4" applyNumberFormat="1" applyFont="1" applyFill="1" applyBorder="1"/>
    <xf numFmtId="9" fontId="18" fillId="9" borderId="46" xfId="4" applyNumberFormat="1" applyFont="1" applyFill="1" applyBorder="1" applyAlignment="1">
      <alignment horizontal="center"/>
    </xf>
    <xf numFmtId="9" fontId="18" fillId="9" borderId="40" xfId="4" applyNumberFormat="1" applyFont="1" applyFill="1" applyBorder="1" applyAlignment="1">
      <alignment horizontal="center"/>
    </xf>
    <xf numFmtId="9" fontId="18" fillId="9" borderId="78" xfId="4" applyNumberFormat="1" applyFont="1" applyFill="1" applyBorder="1" applyAlignment="1">
      <alignment horizontal="center"/>
    </xf>
    <xf numFmtId="9" fontId="18" fillId="9" borderId="79" xfId="4" applyNumberFormat="1" applyFont="1" applyFill="1" applyBorder="1" applyAlignment="1">
      <alignment horizontal="center"/>
    </xf>
    <xf numFmtId="170" fontId="4" fillId="9" borderId="14" xfId="4" applyNumberFormat="1" applyFont="1" applyFill="1" applyBorder="1" applyAlignment="1">
      <alignment horizontal="center"/>
    </xf>
    <xf numFmtId="10" fontId="4" fillId="8" borderId="14" xfId="4" applyNumberFormat="1" applyFont="1" applyFill="1" applyBorder="1" applyAlignment="1">
      <alignment horizontal="center"/>
    </xf>
    <xf numFmtId="170" fontId="4" fillId="9" borderId="75" xfId="4" applyNumberFormat="1" applyFont="1" applyFill="1" applyBorder="1" applyAlignment="1">
      <alignment horizontal="center"/>
    </xf>
    <xf numFmtId="170" fontId="4" fillId="9" borderId="74" xfId="4" applyNumberFormat="1" applyFont="1" applyFill="1" applyBorder="1" applyAlignment="1">
      <alignment horizontal="center"/>
    </xf>
    <xf numFmtId="170" fontId="4" fillId="9" borderId="76" xfId="4" applyNumberFormat="1" applyFont="1" applyFill="1" applyBorder="1" applyAlignment="1">
      <alignment horizontal="center"/>
    </xf>
    <xf numFmtId="9" fontId="18" fillId="9" borderId="31" xfId="4" applyNumberFormat="1" applyFont="1" applyFill="1" applyBorder="1" applyAlignment="1">
      <alignment horizontal="center"/>
    </xf>
    <xf numFmtId="9" fontId="18" fillId="9" borderId="80" xfId="4" applyNumberFormat="1" applyFont="1" applyFill="1" applyBorder="1" applyAlignment="1">
      <alignment horizontal="center"/>
    </xf>
    <xf numFmtId="0" fontId="12" fillId="0" borderId="29" xfId="0" applyFont="1" applyBorder="1" applyAlignment="1">
      <alignment horizontal="center" wrapText="1"/>
    </xf>
    <xf numFmtId="0" fontId="1" fillId="0" borderId="26" xfId="0" applyFont="1" applyBorder="1" applyAlignment="1">
      <alignment horizontal="left" indent="1"/>
    </xf>
    <xf numFmtId="44" fontId="4" fillId="9" borderId="23" xfId="2" applyFont="1" applyFill="1" applyBorder="1" applyAlignment="1"/>
    <xf numFmtId="164" fontId="3" fillId="9" borderId="6" xfId="4" applyNumberFormat="1" applyFont="1" applyFill="1" applyBorder="1"/>
    <xf numFmtId="0" fontId="6" fillId="0" borderId="0" xfId="4" quotePrefix="1" applyFont="1"/>
    <xf numFmtId="0" fontId="16" fillId="0" borderId="64" xfId="0" applyFont="1" applyBorder="1" applyAlignment="1">
      <alignment horizontal="center" vertical="top" wrapText="1"/>
    </xf>
    <xf numFmtId="0" fontId="4" fillId="0" borderId="0" xfId="0" applyFont="1" applyBorder="1" applyAlignment="1">
      <alignment vertical="top"/>
    </xf>
    <xf numFmtId="0" fontId="4" fillId="0" borderId="71" xfId="0" applyFont="1" applyBorder="1" applyAlignment="1">
      <alignment vertical="top"/>
    </xf>
    <xf numFmtId="0" fontId="7" fillId="3" borderId="86" xfId="4" applyFont="1" applyFill="1" applyBorder="1" applyAlignment="1">
      <alignment horizontal="center" vertical="top"/>
    </xf>
    <xf numFmtId="0" fontId="7" fillId="3" borderId="87" xfId="4" applyFont="1" applyFill="1" applyBorder="1" applyAlignment="1">
      <alignment horizontal="center" vertical="top" wrapText="1"/>
    </xf>
    <xf numFmtId="0" fontId="4" fillId="0" borderId="88" xfId="4" applyFont="1" applyBorder="1" applyAlignment="1">
      <alignment vertical="top" wrapText="1"/>
    </xf>
    <xf numFmtId="164" fontId="4" fillId="9" borderId="73" xfId="4" applyNumberFormat="1" applyFont="1" applyFill="1" applyBorder="1" applyAlignment="1">
      <alignment vertical="top"/>
    </xf>
    <xf numFmtId="0" fontId="3" fillId="0" borderId="89" xfId="4" applyFont="1" applyBorder="1" applyAlignment="1">
      <alignment horizontal="left" vertical="top" wrapText="1"/>
    </xf>
    <xf numFmtId="43" fontId="3" fillId="9" borderId="73" xfId="9" applyFont="1" applyFill="1" applyBorder="1" applyAlignment="1">
      <alignment vertical="top"/>
    </xf>
    <xf numFmtId="0" fontId="3" fillId="8" borderId="89" xfId="4" applyFont="1" applyFill="1" applyBorder="1" applyAlignment="1">
      <alignment vertical="top" wrapText="1"/>
    </xf>
    <xf numFmtId="164" fontId="4" fillId="8" borderId="62" xfId="4" applyNumberFormat="1" applyFont="1" applyFill="1" applyBorder="1" applyAlignment="1">
      <alignment vertical="top"/>
    </xf>
    <xf numFmtId="0" fontId="3" fillId="0" borderId="90" xfId="4" applyFont="1" applyBorder="1" applyAlignment="1">
      <alignment horizontal="left" vertical="top" wrapText="1"/>
    </xf>
    <xf numFmtId="172" fontId="3" fillId="9" borderId="59" xfId="10" applyNumberFormat="1" applyFont="1" applyFill="1" applyBorder="1" applyAlignment="1">
      <alignment vertical="top"/>
    </xf>
    <xf numFmtId="164" fontId="3" fillId="8" borderId="62" xfId="4" applyNumberFormat="1" applyFont="1" applyFill="1" applyBorder="1" applyAlignment="1">
      <alignment vertical="top"/>
    </xf>
    <xf numFmtId="173" fontId="3" fillId="9" borderId="59" xfId="4" applyNumberFormat="1" applyFont="1" applyFill="1" applyBorder="1" applyAlignment="1">
      <alignment vertical="top"/>
    </xf>
    <xf numFmtId="0" fontId="19" fillId="0" borderId="91" xfId="0" applyFont="1" applyBorder="1" applyAlignment="1">
      <alignment vertical="top" wrapText="1"/>
    </xf>
    <xf numFmtId="0" fontId="19" fillId="0" borderId="92" xfId="0" applyFont="1" applyBorder="1" applyAlignment="1">
      <alignment vertical="top" wrapText="1"/>
    </xf>
    <xf numFmtId="0" fontId="1" fillId="0" borderId="64" xfId="0" applyFont="1" applyBorder="1" applyAlignment="1">
      <alignment vertical="top" wrapText="1"/>
    </xf>
    <xf numFmtId="0" fontId="1" fillId="0" borderId="0" xfId="0" applyFont="1" applyBorder="1" applyAlignment="1">
      <alignment vertical="top"/>
    </xf>
    <xf numFmtId="0" fontId="1" fillId="0" borderId="71" xfId="0" applyFont="1" applyBorder="1" applyAlignment="1">
      <alignment vertical="top"/>
    </xf>
    <xf numFmtId="0" fontId="6" fillId="0" borderId="64" xfId="0" applyFont="1" applyFill="1" applyBorder="1" applyAlignment="1" applyProtection="1">
      <alignment horizontal="left" vertical="top"/>
    </xf>
    <xf numFmtId="0" fontId="1" fillId="0" borderId="64" xfId="0" applyFont="1" applyFill="1" applyBorder="1" applyAlignment="1" applyProtection="1">
      <alignment horizontal="left" indent="1"/>
    </xf>
    <xf numFmtId="0" fontId="1" fillId="0" borderId="65" xfId="0" applyFont="1" applyFill="1" applyBorder="1" applyAlignment="1" applyProtection="1">
      <alignment horizontal="left" indent="1"/>
    </xf>
    <xf numFmtId="171" fontId="6" fillId="9" borderId="66" xfId="0" applyNumberFormat="1" applyFont="1" applyFill="1" applyBorder="1" applyAlignment="1">
      <alignment horizontal="right"/>
    </xf>
    <xf numFmtId="0" fontId="1" fillId="0" borderId="66" xfId="0" applyFont="1" applyBorder="1" applyAlignment="1">
      <alignment vertical="top"/>
    </xf>
    <xf numFmtId="0" fontId="1" fillId="0" borderId="72" xfId="0" applyFont="1" applyBorder="1" applyAlignment="1">
      <alignment vertical="top"/>
    </xf>
    <xf numFmtId="0" fontId="6" fillId="0" borderId="0" xfId="0" applyFont="1" applyBorder="1" applyAlignment="1" applyProtection="1">
      <alignment horizontal="right"/>
    </xf>
    <xf numFmtId="169" fontId="0" fillId="0" borderId="0" xfId="0" applyNumberFormat="1" applyBorder="1" applyAlignment="1">
      <alignment horizontal="right"/>
    </xf>
    <xf numFmtId="171" fontId="6" fillId="9" borderId="0" xfId="0" applyNumberFormat="1" applyFont="1" applyFill="1" applyBorder="1" applyAlignment="1">
      <alignment horizontal="right"/>
    </xf>
    <xf numFmtId="0" fontId="6" fillId="0" borderId="93" xfId="0" applyFont="1" applyBorder="1" applyAlignment="1" applyProtection="1">
      <alignment horizontal="center"/>
    </xf>
    <xf numFmtId="0" fontId="1" fillId="0" borderId="94" xfId="0" applyFont="1" applyBorder="1" applyProtection="1"/>
    <xf numFmtId="165" fontId="11" fillId="9" borderId="94" xfId="1" applyNumberFormat="1" applyFont="1" applyFill="1" applyBorder="1" applyProtection="1"/>
    <xf numFmtId="165" fontId="6" fillId="10" borderId="94" xfId="0" applyNumberFormat="1" applyFont="1" applyFill="1" applyBorder="1" applyAlignment="1" applyProtection="1"/>
    <xf numFmtId="0" fontId="1" fillId="0" borderId="0" xfId="0" applyFont="1" applyFill="1" applyBorder="1" applyAlignment="1" applyProtection="1">
      <alignment horizontal="left" indent="1"/>
    </xf>
    <xf numFmtId="0" fontId="26" fillId="0" borderId="0" xfId="0" applyFont="1"/>
    <xf numFmtId="171" fontId="6" fillId="0" borderId="0" xfId="0" applyNumberFormat="1" applyFont="1" applyFill="1" applyAlignment="1">
      <alignment horizontal="right"/>
    </xf>
    <xf numFmtId="165" fontId="6" fillId="10" borderId="40" xfId="1" applyNumberFormat="1" applyFont="1" applyFill="1" applyBorder="1" applyAlignment="1" applyProtection="1">
      <alignment horizontal="right"/>
    </xf>
    <xf numFmtId="0" fontId="6" fillId="0" borderId="40" xfId="0" applyFont="1" applyFill="1" applyBorder="1" applyAlignment="1" applyProtection="1">
      <alignment horizontal="left" vertical="top"/>
    </xf>
    <xf numFmtId="0" fontId="0" fillId="0" borderId="40" xfId="0" applyFont="1" applyBorder="1"/>
    <xf numFmtId="0" fontId="1" fillId="0" borderId="40" xfId="0" applyFont="1" applyFill="1" applyBorder="1" applyAlignment="1" applyProtection="1">
      <alignment horizontal="left" indent="1"/>
    </xf>
    <xf numFmtId="171" fontId="6" fillId="10" borderId="40" xfId="0" applyNumberFormat="1" applyFont="1" applyFill="1" applyBorder="1" applyAlignment="1" applyProtection="1">
      <alignment horizontal="right"/>
    </xf>
    <xf numFmtId="171" fontId="6" fillId="9" borderId="40" xfId="0" applyNumberFormat="1" applyFont="1" applyFill="1" applyBorder="1" applyAlignment="1" applyProtection="1">
      <alignment horizontal="right"/>
    </xf>
    <xf numFmtId="171" fontId="6" fillId="9" borderId="40" xfId="0" applyNumberFormat="1" applyFont="1" applyFill="1" applyBorder="1" applyAlignment="1">
      <alignment horizontal="right"/>
    </xf>
    <xf numFmtId="165" fontId="6" fillId="0" borderId="40" xfId="1" applyNumberFormat="1" applyFont="1" applyFill="1" applyBorder="1" applyAlignment="1" applyProtection="1">
      <alignment horizontal="center" vertical="center" wrapText="1"/>
    </xf>
    <xf numFmtId="0" fontId="3" fillId="9" borderId="0" xfId="4" applyFont="1" applyFill="1" applyBorder="1" applyAlignment="1"/>
    <xf numFmtId="0" fontId="3" fillId="0" borderId="0" xfId="4" applyFont="1" applyFill="1" applyBorder="1" applyAlignment="1">
      <alignment horizontal="left"/>
    </xf>
    <xf numFmtId="0" fontId="0" fillId="0" borderId="0" xfId="0" applyFill="1"/>
    <xf numFmtId="165" fontId="3" fillId="9" borderId="38" xfId="4" applyNumberFormat="1" applyFont="1" applyFill="1" applyBorder="1" applyAlignment="1">
      <alignment horizontal="right" vertical="top" wrapText="1"/>
    </xf>
    <xf numFmtId="44" fontId="1" fillId="9" borderId="10" xfId="2" applyFont="1" applyFill="1" applyBorder="1" applyProtection="1"/>
    <xf numFmtId="171" fontId="6" fillId="10" borderId="37" xfId="0" applyNumberFormat="1" applyFont="1" applyFill="1" applyBorder="1" applyAlignment="1" applyProtection="1">
      <alignment horizontal="right"/>
    </xf>
    <xf numFmtId="0" fontId="1" fillId="0" borderId="71" xfId="4" applyFont="1" applyBorder="1"/>
    <xf numFmtId="170" fontId="3" fillId="0" borderId="95" xfId="4" applyNumberFormat="1" applyFont="1" applyBorder="1" applyAlignment="1">
      <alignment horizontal="right"/>
    </xf>
    <xf numFmtId="4" fontId="5" fillId="0" borderId="71" xfId="6" applyNumberFormat="1" applyFont="1" applyBorder="1"/>
    <xf numFmtId="0" fontId="16" fillId="0" borderId="64" xfId="4" applyFont="1" applyBorder="1" applyAlignment="1">
      <alignment horizontal="center" wrapText="1"/>
    </xf>
    <xf numFmtId="0" fontId="4" fillId="0" borderId="71" xfId="4" applyFont="1" applyBorder="1"/>
    <xf numFmtId="0" fontId="7" fillId="3" borderId="86" xfId="4" applyFont="1" applyFill="1" applyBorder="1" applyAlignment="1">
      <alignment horizontal="center"/>
    </xf>
    <xf numFmtId="0" fontId="7" fillId="3" borderId="87" xfId="4" applyFont="1" applyFill="1" applyBorder="1" applyAlignment="1">
      <alignment horizontal="center" wrapText="1"/>
    </xf>
    <xf numFmtId="0" fontId="4" fillId="0" borderId="96" xfId="4" applyFont="1" applyBorder="1" applyAlignment="1"/>
    <xf numFmtId="164" fontId="4" fillId="0" borderId="97" xfId="4" applyNumberFormat="1" applyFont="1" applyBorder="1"/>
    <xf numFmtId="0" fontId="4" fillId="0" borderId="96" xfId="4" applyFont="1" applyBorder="1"/>
    <xf numFmtId="0" fontId="4" fillId="0" borderId="96" xfId="4" applyFont="1" applyFill="1" applyBorder="1"/>
    <xf numFmtId="164" fontId="4" fillId="0" borderId="97" xfId="4" applyNumberFormat="1" applyFont="1" applyFill="1" applyBorder="1"/>
    <xf numFmtId="0" fontId="3" fillId="8" borderId="89" xfId="4" applyFont="1" applyFill="1" applyBorder="1" applyAlignment="1">
      <alignment wrapText="1"/>
    </xf>
    <xf numFmtId="164" fontId="4" fillId="8" borderId="62" xfId="4" applyNumberFormat="1" applyFont="1" applyFill="1" applyBorder="1"/>
    <xf numFmtId="0" fontId="3" fillId="0" borderId="98" xfId="4" applyFont="1" applyBorder="1" applyAlignment="1">
      <alignment horizontal="right"/>
    </xf>
    <xf numFmtId="44" fontId="3" fillId="9" borderId="99" xfId="2" applyFont="1" applyFill="1" applyBorder="1" applyAlignment="1">
      <alignment horizontal="right"/>
    </xf>
    <xf numFmtId="0" fontId="4" fillId="0" borderId="100" xfId="4" applyFont="1" applyBorder="1"/>
    <xf numFmtId="165" fontId="11" fillId="9" borderId="28" xfId="1" applyNumberFormat="1" applyFont="1" applyFill="1" applyBorder="1" applyAlignment="1" applyProtection="1">
      <alignment horizontal="left"/>
    </xf>
    <xf numFmtId="0" fontId="1" fillId="0" borderId="25" xfId="0" applyFont="1" applyBorder="1"/>
    <xf numFmtId="174" fontId="1" fillId="5" borderId="25" xfId="1" applyNumberFormat="1" applyFont="1" applyFill="1" applyBorder="1" applyProtection="1"/>
    <xf numFmtId="174" fontId="1" fillId="0" borderId="25" xfId="1" applyNumberFormat="1" applyFont="1" applyBorder="1" applyProtection="1"/>
    <xf numFmtId="167" fontId="1" fillId="5" borderId="0" xfId="0" applyNumberFormat="1" applyFont="1" applyFill="1"/>
    <xf numFmtId="43" fontId="1" fillId="5" borderId="25" xfId="0" applyNumberFormat="1" applyFont="1" applyFill="1" applyBorder="1"/>
    <xf numFmtId="44" fontId="1" fillId="0" borderId="0" xfId="0" applyNumberFormat="1" applyFont="1"/>
    <xf numFmtId="0" fontId="3" fillId="9" borderId="0" xfId="4" applyFont="1" applyFill="1" applyBorder="1" applyAlignment="1">
      <alignment horizontal="left"/>
    </xf>
    <xf numFmtId="0" fontId="10" fillId="3" borderId="26" xfId="4" applyFont="1" applyFill="1" applyBorder="1" applyAlignment="1">
      <alignment horizontal="center"/>
    </xf>
    <xf numFmtId="0" fontId="10" fillId="3" borderId="0" xfId="4" applyFont="1" applyFill="1" applyBorder="1" applyAlignment="1">
      <alignment horizontal="center"/>
    </xf>
    <xf numFmtId="0" fontId="2" fillId="2" borderId="81" xfId="4" applyFont="1" applyFill="1" applyBorder="1" applyAlignment="1">
      <alignment horizontal="center"/>
    </xf>
    <xf numFmtId="0" fontId="2" fillId="2" borderId="82" xfId="4" applyFont="1" applyFill="1" applyBorder="1" applyAlignment="1">
      <alignment horizontal="center"/>
    </xf>
    <xf numFmtId="0" fontId="2" fillId="2" borderId="83" xfId="4" applyFont="1" applyFill="1" applyBorder="1" applyAlignment="1">
      <alignment horizontal="center"/>
    </xf>
    <xf numFmtId="0" fontId="7" fillId="3" borderId="56" xfId="4" applyFont="1" applyFill="1" applyBorder="1" applyAlignment="1">
      <alignment horizontal="center" wrapText="1"/>
    </xf>
    <xf numFmtId="0" fontId="14" fillId="3" borderId="58" xfId="4" applyFont="1" applyFill="1" applyBorder="1" applyAlignment="1">
      <alignment wrapText="1"/>
    </xf>
    <xf numFmtId="0" fontId="7" fillId="3" borderId="51" xfId="4" applyFont="1" applyFill="1" applyBorder="1" applyAlignment="1">
      <alignment horizontal="center" wrapText="1"/>
    </xf>
    <xf numFmtId="0" fontId="7" fillId="3" borderId="23" xfId="4" applyFont="1" applyFill="1" applyBorder="1" applyAlignment="1">
      <alignment horizontal="center" wrapText="1"/>
    </xf>
    <xf numFmtId="0" fontId="7" fillId="3" borderId="70" xfId="4" applyFont="1" applyFill="1" applyBorder="1" applyAlignment="1">
      <alignment horizontal="center" wrapText="1"/>
    </xf>
    <xf numFmtId="0" fontId="19" fillId="0" borderId="64" xfId="4" applyFont="1" applyBorder="1" applyAlignment="1">
      <alignment horizontal="left" vertical="top" wrapText="1"/>
    </xf>
    <xf numFmtId="0" fontId="19" fillId="0" borderId="0" xfId="4" applyFont="1" applyBorder="1" applyAlignment="1">
      <alignment horizontal="left" vertical="top" wrapText="1"/>
    </xf>
    <xf numFmtId="0" fontId="19" fillId="0" borderId="71" xfId="4" applyFont="1" applyBorder="1" applyAlignment="1">
      <alignment horizontal="left" vertical="top" wrapText="1"/>
    </xf>
    <xf numFmtId="0" fontId="19" fillId="0" borderId="65" xfId="4" applyFont="1" applyBorder="1" applyAlignment="1">
      <alignment horizontal="left" vertical="top" wrapText="1"/>
    </xf>
    <xf numFmtId="0" fontId="19" fillId="0" borderId="66" xfId="4" applyFont="1" applyBorder="1" applyAlignment="1">
      <alignment horizontal="left" vertical="top" wrapText="1"/>
    </xf>
    <xf numFmtId="0" fontId="19" fillId="0" borderId="72" xfId="4" applyFont="1" applyBorder="1" applyAlignment="1">
      <alignment horizontal="left" vertical="top" wrapText="1"/>
    </xf>
    <xf numFmtId="0" fontId="2" fillId="2" borderId="52" xfId="4" applyFont="1" applyFill="1" applyBorder="1" applyAlignment="1">
      <alignment horizontal="center" vertical="top" wrapText="1"/>
    </xf>
    <xf numFmtId="0" fontId="13" fillId="2" borderId="53" xfId="4" applyFont="1" applyFill="1" applyBorder="1" applyAlignment="1">
      <alignment horizontal="center" vertical="top"/>
    </xf>
    <xf numFmtId="0" fontId="13" fillId="2" borderId="54" xfId="4" applyFont="1" applyFill="1" applyBorder="1" applyAlignment="1">
      <alignment horizontal="center" vertical="top"/>
    </xf>
    <xf numFmtId="0" fontId="13" fillId="2" borderId="55" xfId="4" applyFont="1" applyFill="1" applyBorder="1" applyAlignment="1">
      <alignment horizontal="center" vertical="top"/>
    </xf>
    <xf numFmtId="0" fontId="7" fillId="3" borderId="42" xfId="4" applyFont="1" applyFill="1" applyBorder="1" applyAlignment="1">
      <alignment horizontal="center" wrapText="1"/>
    </xf>
    <xf numFmtId="0" fontId="7" fillId="3" borderId="43" xfId="4" applyFont="1" applyFill="1" applyBorder="1" applyAlignment="1">
      <alignment horizontal="center" wrapText="1"/>
    </xf>
    <xf numFmtId="0" fontId="7" fillId="3" borderId="44" xfId="4" applyFont="1" applyFill="1" applyBorder="1" applyAlignment="1">
      <alignment horizontal="center" wrapText="1"/>
    </xf>
    <xf numFmtId="0" fontId="7" fillId="3" borderId="57" xfId="4" applyFont="1" applyFill="1" applyBorder="1" applyAlignment="1">
      <alignment horizontal="center" wrapText="1"/>
    </xf>
    <xf numFmtId="0" fontId="19" fillId="0" borderId="65" xfId="4" applyFont="1" applyFill="1" applyBorder="1" applyAlignment="1">
      <alignment horizontal="left" vertical="top" wrapText="1"/>
    </xf>
    <xf numFmtId="0" fontId="19" fillId="0" borderId="66" xfId="4" applyFont="1" applyFill="1" applyBorder="1" applyAlignment="1">
      <alignment horizontal="left" vertical="top" wrapText="1"/>
    </xf>
    <xf numFmtId="0" fontId="19" fillId="0" borderId="72" xfId="4" applyFont="1" applyFill="1" applyBorder="1" applyAlignment="1">
      <alignment horizontal="left" vertical="top" wrapText="1"/>
    </xf>
    <xf numFmtId="0" fontId="2" fillId="2" borderId="67" xfId="4" applyFont="1" applyFill="1" applyBorder="1" applyAlignment="1">
      <alignment horizontal="center" vertical="top" wrapText="1"/>
    </xf>
    <xf numFmtId="0" fontId="2" fillId="2" borderId="68" xfId="4" applyFont="1" applyFill="1" applyBorder="1" applyAlignment="1">
      <alignment horizontal="center" vertical="top" wrapText="1"/>
    </xf>
    <xf numFmtId="0" fontId="2" fillId="2" borderId="69" xfId="4" applyFont="1" applyFill="1" applyBorder="1" applyAlignment="1">
      <alignment horizontal="center" vertical="top" wrapText="1"/>
    </xf>
    <xf numFmtId="0" fontId="10" fillId="3" borderId="12" xfId="4" applyFont="1" applyFill="1" applyBorder="1" applyAlignment="1">
      <alignment horizontal="center"/>
    </xf>
    <xf numFmtId="0" fontId="10" fillId="3" borderId="13" xfId="4" applyFont="1" applyFill="1" applyBorder="1" applyAlignment="1">
      <alignment horizontal="center"/>
    </xf>
    <xf numFmtId="0" fontId="2" fillId="2" borderId="12" xfId="4" applyFont="1" applyFill="1" applyBorder="1" applyAlignment="1">
      <alignment horizontal="center"/>
    </xf>
    <xf numFmtId="0" fontId="2" fillId="2" borderId="13" xfId="4" applyFont="1" applyFill="1" applyBorder="1" applyAlignment="1">
      <alignment horizontal="center"/>
    </xf>
    <xf numFmtId="0" fontId="24" fillId="0" borderId="0" xfId="4" applyFont="1" applyFill="1" applyAlignment="1">
      <alignment wrapText="1"/>
    </xf>
    <xf numFmtId="0" fontId="25" fillId="0" borderId="0" xfId="4" applyFont="1" applyFill="1" applyAlignment="1">
      <alignment wrapText="1"/>
    </xf>
    <xf numFmtId="0" fontId="6" fillId="0" borderId="0" xfId="4" applyFont="1" applyAlignment="1">
      <alignment wrapText="1"/>
    </xf>
    <xf numFmtId="0" fontId="20" fillId="0" borderId="0" xfId="4" applyFont="1" applyAlignment="1">
      <alignment wrapText="1"/>
    </xf>
    <xf numFmtId="0" fontId="3" fillId="0" borderId="0" xfId="4" applyFont="1" applyBorder="1" applyAlignment="1">
      <alignment horizontal="left" vertical="center" wrapText="1"/>
    </xf>
    <xf numFmtId="0" fontId="3" fillId="0" borderId="0" xfId="0" applyFont="1" applyBorder="1" applyAlignment="1">
      <alignment horizontal="left" vertical="center" wrapText="1"/>
    </xf>
    <xf numFmtId="0" fontId="10" fillId="3" borderId="12" xfId="0" applyFont="1" applyFill="1" applyBorder="1" applyAlignment="1">
      <alignment horizontal="left"/>
    </xf>
    <xf numFmtId="0" fontId="10" fillId="3" borderId="17" xfId="0" applyFont="1" applyFill="1" applyBorder="1" applyAlignment="1">
      <alignment horizontal="left"/>
    </xf>
    <xf numFmtId="0" fontId="10" fillId="3" borderId="41" xfId="0" applyFont="1" applyFill="1" applyBorder="1" applyAlignment="1">
      <alignment horizontal="left"/>
    </xf>
    <xf numFmtId="0" fontId="10" fillId="3" borderId="13" xfId="0" applyFont="1" applyFill="1" applyBorder="1" applyAlignment="1">
      <alignment horizontal="left"/>
    </xf>
    <xf numFmtId="0" fontId="2" fillId="2" borderId="12" xfId="0" applyFont="1" applyFill="1" applyBorder="1" applyAlignment="1">
      <alignment horizontal="center"/>
    </xf>
    <xf numFmtId="0" fontId="2" fillId="2" borderId="17" xfId="0" applyFont="1" applyFill="1" applyBorder="1" applyAlignment="1">
      <alignment horizontal="center"/>
    </xf>
    <xf numFmtId="0" fontId="2" fillId="2" borderId="41" xfId="0" applyFont="1" applyFill="1" applyBorder="1" applyAlignment="1">
      <alignment horizontal="center"/>
    </xf>
    <xf numFmtId="0" fontId="2" fillId="2" borderId="13" xfId="0" applyFont="1" applyFill="1" applyBorder="1" applyAlignment="1">
      <alignment horizontal="center"/>
    </xf>
    <xf numFmtId="0" fontId="7" fillId="3" borderId="1" xfId="0" applyFont="1" applyFill="1" applyBorder="1" applyAlignment="1">
      <alignment horizontal="center" wrapText="1"/>
    </xf>
    <xf numFmtId="0" fontId="8" fillId="3" borderId="4" xfId="0" applyFont="1" applyFill="1" applyBorder="1" applyAlignment="1">
      <alignment horizontal="center" wrapText="1"/>
    </xf>
    <xf numFmtId="0" fontId="7" fillId="3" borderId="9" xfId="0" applyFont="1" applyFill="1" applyBorder="1" applyAlignment="1">
      <alignment horizontal="center"/>
    </xf>
    <xf numFmtId="0" fontId="7" fillId="3" borderId="35" xfId="0" applyFont="1" applyFill="1" applyBorder="1" applyAlignment="1">
      <alignment horizontal="center"/>
    </xf>
    <xf numFmtId="0" fontId="7" fillId="3" borderId="10" xfId="0" applyFont="1" applyFill="1" applyBorder="1" applyAlignment="1">
      <alignment horizontal="center"/>
    </xf>
    <xf numFmtId="165" fontId="6" fillId="10" borderId="27" xfId="0" applyNumberFormat="1" applyFont="1" applyFill="1" applyBorder="1" applyAlignment="1" applyProtection="1">
      <alignment horizontal="center"/>
    </xf>
    <xf numFmtId="165" fontId="6" fillId="10" borderId="29" xfId="0" applyNumberFormat="1" applyFont="1" applyFill="1" applyBorder="1" applyAlignment="1" applyProtection="1">
      <alignment horizontal="center"/>
    </xf>
    <xf numFmtId="0" fontId="6" fillId="0" borderId="26" xfId="0" applyFont="1" applyBorder="1" applyAlignment="1" applyProtection="1">
      <alignment horizontal="right"/>
    </xf>
    <xf numFmtId="0" fontId="6" fillId="0" borderId="0" xfId="0" applyFont="1" applyBorder="1" applyAlignment="1" applyProtection="1">
      <alignment horizontal="right"/>
    </xf>
    <xf numFmtId="165" fontId="6" fillId="10" borderId="28" xfId="0" applyNumberFormat="1" applyFont="1" applyFill="1" applyBorder="1" applyAlignment="1" applyProtection="1">
      <alignment horizontal="center"/>
    </xf>
    <xf numFmtId="0" fontId="6" fillId="0" borderId="26" xfId="0" applyFont="1" applyBorder="1" applyAlignment="1">
      <alignment horizontal="right"/>
    </xf>
    <xf numFmtId="0" fontId="6" fillId="0" borderId="28" xfId="0" applyFont="1" applyBorder="1" applyAlignment="1">
      <alignment horizontal="right"/>
    </xf>
    <xf numFmtId="0" fontId="10" fillId="3" borderId="0" xfId="0" applyFont="1" applyFill="1" applyAlignment="1" applyProtection="1">
      <alignment horizontal="center" wrapText="1"/>
    </xf>
    <xf numFmtId="0" fontId="6" fillId="0" borderId="15" xfId="0" applyFont="1" applyBorder="1" applyAlignment="1" applyProtection="1">
      <alignment horizontal="center"/>
    </xf>
    <xf numFmtId="0" fontId="6" fillId="0" borderId="21" xfId="0" applyFont="1" applyBorder="1" applyAlignment="1" applyProtection="1">
      <alignment horizontal="center"/>
    </xf>
    <xf numFmtId="0" fontId="6" fillId="0" borderId="16" xfId="0" applyFont="1" applyBorder="1" applyAlignment="1" applyProtection="1">
      <alignment horizontal="center"/>
    </xf>
    <xf numFmtId="0" fontId="6" fillId="0" borderId="31" xfId="0" applyFont="1" applyBorder="1" applyAlignment="1" applyProtection="1">
      <alignment horizontal="center"/>
    </xf>
    <xf numFmtId="0" fontId="6" fillId="0" borderId="32" xfId="0" applyFont="1" applyBorder="1" applyAlignment="1" applyProtection="1">
      <alignment horizontal="center"/>
    </xf>
    <xf numFmtId="0" fontId="6" fillId="0" borderId="34" xfId="0" applyFont="1" applyBorder="1" applyAlignment="1" applyProtection="1">
      <alignment horizontal="center"/>
    </xf>
    <xf numFmtId="0" fontId="6" fillId="0" borderId="7" xfId="0" applyFont="1" applyFill="1" applyBorder="1" applyAlignment="1" applyProtection="1">
      <alignment horizontal="right"/>
    </xf>
    <xf numFmtId="0" fontId="6" fillId="0" borderId="22" xfId="0" applyFont="1" applyFill="1" applyBorder="1" applyAlignment="1" applyProtection="1">
      <alignment horizontal="right"/>
    </xf>
    <xf numFmtId="0" fontId="1" fillId="0" borderId="26" xfId="0" applyFont="1" applyBorder="1" applyAlignment="1" applyProtection="1">
      <alignment horizontal="right"/>
    </xf>
    <xf numFmtId="0" fontId="1" fillId="0" borderId="28" xfId="0" applyFont="1" applyBorder="1" applyAlignment="1" applyProtection="1">
      <alignment horizontal="right"/>
    </xf>
    <xf numFmtId="165" fontId="6" fillId="10" borderId="0" xfId="0" applyNumberFormat="1" applyFont="1" applyFill="1" applyBorder="1" applyAlignment="1" applyProtection="1">
      <alignment horizontal="center"/>
    </xf>
    <xf numFmtId="0" fontId="6" fillId="0" borderId="33" xfId="0" applyFont="1" applyBorder="1" applyAlignment="1" applyProtection="1">
      <alignment horizontal="center"/>
    </xf>
    <xf numFmtId="0" fontId="6" fillId="0" borderId="28" xfId="0" applyFont="1" applyBorder="1" applyAlignment="1" applyProtection="1">
      <alignment horizontal="right"/>
    </xf>
    <xf numFmtId="0" fontId="1" fillId="0" borderId="0" xfId="0" applyFont="1" applyFill="1" applyAlignment="1" applyProtection="1">
      <alignment horizontal="left" vertical="top" wrapText="1"/>
    </xf>
    <xf numFmtId="0" fontId="6" fillId="0" borderId="0" xfId="0" applyFont="1" applyBorder="1" applyAlignment="1">
      <alignment horizontal="right"/>
    </xf>
    <xf numFmtId="165" fontId="6" fillId="10" borderId="27" xfId="0" applyNumberFormat="1" applyFont="1" applyFill="1" applyBorder="1" applyAlignment="1" applyProtection="1"/>
    <xf numFmtId="165" fontId="6" fillId="10" borderId="29" xfId="0" applyNumberFormat="1" applyFont="1" applyFill="1" applyBorder="1" applyAlignment="1" applyProtection="1"/>
    <xf numFmtId="0" fontId="6" fillId="0" borderId="26" xfId="0" applyFont="1" applyBorder="1" applyAlignment="1">
      <alignment horizontal="center" wrapText="1"/>
    </xf>
    <xf numFmtId="0" fontId="6" fillId="0" borderId="0" xfId="0" applyFont="1" applyBorder="1" applyAlignment="1">
      <alignment horizontal="center" wrapText="1"/>
    </xf>
    <xf numFmtId="0" fontId="6" fillId="4" borderId="26" xfId="0" applyFont="1" applyFill="1" applyBorder="1" applyAlignment="1">
      <alignment horizontal="right"/>
    </xf>
    <xf numFmtId="0" fontId="6" fillId="4" borderId="0" xfId="0" applyFont="1" applyFill="1" applyBorder="1" applyAlignment="1">
      <alignment horizontal="right"/>
    </xf>
    <xf numFmtId="0" fontId="6" fillId="4" borderId="28" xfId="0" applyFont="1" applyFill="1" applyBorder="1" applyAlignment="1">
      <alignment horizontal="right"/>
    </xf>
    <xf numFmtId="0" fontId="1" fillId="0" borderId="26" xfId="0" applyFont="1" applyBorder="1" applyAlignment="1">
      <alignment horizontal="right"/>
    </xf>
    <xf numFmtId="0" fontId="1" fillId="0" borderId="0" xfId="0" applyFont="1" applyBorder="1" applyAlignment="1">
      <alignment horizontal="right"/>
    </xf>
    <xf numFmtId="0" fontId="1" fillId="0" borderId="26" xfId="0" applyFont="1" applyFill="1" applyBorder="1" applyAlignment="1">
      <alignment horizontal="right"/>
    </xf>
    <xf numFmtId="0" fontId="1" fillId="0" borderId="0" xfId="0" applyFont="1" applyFill="1" applyBorder="1" applyAlignment="1">
      <alignment horizontal="right"/>
    </xf>
    <xf numFmtId="0" fontId="6" fillId="0" borderId="26" xfId="0" applyFont="1" applyBorder="1" applyAlignment="1">
      <alignment horizontal="right" wrapText="1"/>
    </xf>
    <xf numFmtId="0" fontId="6" fillId="0" borderId="0" xfId="0" applyFont="1" applyBorder="1" applyAlignment="1">
      <alignment horizontal="right" wrapText="1"/>
    </xf>
    <xf numFmtId="0" fontId="6" fillId="0" borderId="8" xfId="0" applyFont="1" applyFill="1" applyBorder="1" applyAlignment="1" applyProtection="1">
      <alignment horizontal="right"/>
    </xf>
    <xf numFmtId="0" fontId="22" fillId="0" borderId="15" xfId="8" applyFont="1" applyBorder="1" applyAlignment="1">
      <alignment horizontal="center" vertical="top"/>
    </xf>
    <xf numFmtId="0" fontId="22" fillId="0" borderId="16" xfId="8" applyFont="1" applyBorder="1" applyAlignment="1">
      <alignment horizontal="center" vertical="top"/>
    </xf>
    <xf numFmtId="0" fontId="11" fillId="0" borderId="0" xfId="0" applyFont="1" applyFill="1" applyAlignment="1">
      <alignment horizontal="left" vertical="top" wrapText="1"/>
    </xf>
    <xf numFmtId="0" fontId="19" fillId="0" borderId="0" xfId="0" applyFont="1" applyAlignment="1">
      <alignment horizontal="left" vertical="top" wrapText="1"/>
    </xf>
    <xf numFmtId="0" fontId="10" fillId="3" borderId="0" xfId="4" applyFont="1" applyFill="1" applyAlignment="1">
      <alignment horizontal="center" vertical="top"/>
    </xf>
    <xf numFmtId="0" fontId="2" fillId="2" borderId="0" xfId="4" applyFont="1" applyFill="1" applyAlignment="1">
      <alignment horizontal="center" vertical="top"/>
    </xf>
    <xf numFmtId="0" fontId="1" fillId="0" borderId="0" xfId="0" applyFont="1" applyAlignment="1">
      <alignment horizontal="left" vertical="top" wrapText="1"/>
    </xf>
    <xf numFmtId="0" fontId="19" fillId="0" borderId="64" xfId="0" applyFont="1" applyBorder="1" applyAlignment="1">
      <alignment horizontal="left" vertical="top" wrapText="1"/>
    </xf>
    <xf numFmtId="0" fontId="19" fillId="0" borderId="0" xfId="0" applyFont="1" applyBorder="1" applyAlignment="1">
      <alignment horizontal="left" vertical="top" wrapText="1"/>
    </xf>
    <xf numFmtId="0" fontId="19" fillId="0" borderId="71" xfId="0" applyFont="1" applyBorder="1" applyAlignment="1">
      <alignment horizontal="left" vertical="top" wrapText="1"/>
    </xf>
    <xf numFmtId="0" fontId="10" fillId="3" borderId="81" xfId="4" applyFont="1" applyFill="1" applyBorder="1" applyAlignment="1">
      <alignment horizontal="center" vertical="top"/>
    </xf>
    <xf numFmtId="0" fontId="10" fillId="3" borderId="82" xfId="4" applyFont="1" applyFill="1" applyBorder="1" applyAlignment="1">
      <alignment horizontal="center" vertical="top"/>
    </xf>
    <xf numFmtId="0" fontId="10" fillId="3" borderId="83" xfId="4" applyFont="1" applyFill="1" applyBorder="1" applyAlignment="1">
      <alignment horizontal="center" vertical="top"/>
    </xf>
    <xf numFmtId="0" fontId="2" fillId="2" borderId="84" xfId="4" applyFont="1" applyFill="1" applyBorder="1" applyAlignment="1">
      <alignment horizontal="center" vertical="top"/>
    </xf>
    <xf numFmtId="0" fontId="2" fillId="2" borderId="21" xfId="4" applyFont="1" applyFill="1" applyBorder="1" applyAlignment="1">
      <alignment horizontal="center" vertical="top"/>
    </xf>
    <xf numFmtId="0" fontId="2" fillId="2" borderId="85" xfId="4" applyFont="1" applyFill="1" applyBorder="1" applyAlignment="1">
      <alignment horizontal="center" vertical="top"/>
    </xf>
    <xf numFmtId="0" fontId="10" fillId="3" borderId="81" xfId="4" applyFont="1" applyFill="1" applyBorder="1" applyAlignment="1">
      <alignment horizontal="center" vertical="top" wrapText="1"/>
    </xf>
    <xf numFmtId="165" fontId="6" fillId="9" borderId="37" xfId="1" applyNumberFormat="1" applyFont="1" applyFill="1" applyBorder="1" applyAlignment="1">
      <alignment horizontal="center"/>
    </xf>
    <xf numFmtId="165" fontId="6" fillId="9" borderId="46" xfId="1" applyNumberFormat="1" applyFont="1" applyFill="1" applyBorder="1" applyAlignment="1">
      <alignment horizontal="center"/>
    </xf>
    <xf numFmtId="0" fontId="6" fillId="0" borderId="40" xfId="0" applyFont="1" applyBorder="1" applyAlignment="1" applyProtection="1">
      <alignment horizontal="center"/>
    </xf>
    <xf numFmtId="165" fontId="6" fillId="9" borderId="40" xfId="1" applyNumberFormat="1" applyFont="1" applyFill="1" applyBorder="1" applyAlignment="1">
      <alignment horizontal="center"/>
    </xf>
  </cellXfs>
  <cellStyles count="11">
    <cellStyle name="Comma" xfId="1" builtinId="3"/>
    <cellStyle name="Comma 2" xfId="6" xr:uid="{00000000-0005-0000-0000-000001000000}"/>
    <cellStyle name="Comma 2 2" xfId="9" xr:uid="{00000000-0005-0000-0000-000002000000}"/>
    <cellStyle name="Currency" xfId="2" builtinId="4"/>
    <cellStyle name="Currency 2" xfId="7" xr:uid="{00000000-0005-0000-0000-000004000000}"/>
    <cellStyle name="Currency 2 2" xfId="10" xr:uid="{00000000-0005-0000-0000-000005000000}"/>
    <cellStyle name="Normal" xfId="0" builtinId="0"/>
    <cellStyle name="Normal 2" xfId="4" xr:uid="{00000000-0005-0000-0000-000007000000}"/>
    <cellStyle name="Normal 3" xfId="8" xr:uid="{00000000-0005-0000-0000-000008000000}"/>
    <cellStyle name="Percent" xfId="3" builtinId="5"/>
    <cellStyle name="Percent 2" xfId="5" xr:uid="{00000000-0005-0000-0000-00000A000000}"/>
  </cellStyles>
  <dxfs count="16">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5.xml"/><Relationship Id="rId26" Type="http://schemas.openxmlformats.org/officeDocument/2006/relationships/customXml" Target="../customXml/item2.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4.xml"/><Relationship Id="rId2" Type="http://schemas.openxmlformats.org/officeDocument/2006/relationships/worksheet" Target="worksheets/sheet2.xml"/><Relationship Id="rId16" Type="http://schemas.openxmlformats.org/officeDocument/2006/relationships/externalLink" Target="externalLinks/externalLink3.xml"/><Relationship Id="rId20" Type="http://schemas.openxmlformats.org/officeDocument/2006/relationships/externalLink" Target="externalLinks/externalLink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externalLink" Target="externalLinks/externalLink2.xml"/><Relationship Id="rId23" Type="http://schemas.openxmlformats.org/officeDocument/2006/relationships/sharedStrings" Target="sharedStrings.xml"/><Relationship Id="rId28" Type="http://schemas.openxmlformats.org/officeDocument/2006/relationships/customXml" Target="../customXml/item4.xml"/><Relationship Id="rId10" Type="http://schemas.openxmlformats.org/officeDocument/2006/relationships/worksheet" Target="worksheets/sheet10.xml"/><Relationship Id="rId19" Type="http://schemas.openxmlformats.org/officeDocument/2006/relationships/externalLink" Target="externalLinks/externalLink6.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 Id="rId22" Type="http://schemas.openxmlformats.org/officeDocument/2006/relationships/styles" Target="styles.xml"/><Relationship Id="rId27"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3" Type="http://schemas.openxmlformats.org/officeDocument/2006/relationships/customXml" Target="../ink/ink2.xml"/><Relationship Id="rId2" Type="http://schemas.openxmlformats.org/officeDocument/2006/relationships/image" Target="../media/image1.png"/><Relationship Id="rId1" Type="http://schemas.openxmlformats.org/officeDocument/2006/relationships/customXml" Target="../ink/ink1.xml"/><Relationship Id="rId6" Type="http://schemas.openxmlformats.org/officeDocument/2006/relationships/customXml" Target="../ink/ink4.xml"/><Relationship Id="rId5" Type="http://schemas.openxmlformats.org/officeDocument/2006/relationships/image" Target="../media/image2.png"/><Relationship Id="rId4" Type="http://schemas.openxmlformats.org/officeDocument/2006/relationships/customXml" Target="../ink/ink3.xml"/></Relationships>
</file>

<file path=xl/drawings/_rels/drawing2.xml.rels><?xml version="1.0" encoding="UTF-8" standalone="yes"?>
<Relationships xmlns="http://schemas.openxmlformats.org/package/2006/relationships"><Relationship Id="rId3" Type="http://schemas.openxmlformats.org/officeDocument/2006/relationships/customXml" Target="../ink/ink6.xml"/><Relationship Id="rId2" Type="http://schemas.openxmlformats.org/officeDocument/2006/relationships/image" Target="../media/image2.png"/><Relationship Id="rId1" Type="http://schemas.openxmlformats.org/officeDocument/2006/relationships/customXml" Target="../ink/ink5.xml"/><Relationship Id="rId4" Type="http://schemas.openxmlformats.org/officeDocument/2006/relationships/customXml" Target="../ink/ink7.xml"/></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customXml" Target="../ink/ink8.xml"/></Relationships>
</file>

<file path=xl/drawings/_rels/drawing4.xml.rels><?xml version="1.0" encoding="UTF-8" standalone="yes"?>
<Relationships xmlns="http://schemas.openxmlformats.org/package/2006/relationships"><Relationship Id="rId3" Type="http://schemas.openxmlformats.org/officeDocument/2006/relationships/customXml" Target="../ink/ink10.xml"/><Relationship Id="rId2" Type="http://schemas.openxmlformats.org/officeDocument/2006/relationships/image" Target="../media/image3.png"/><Relationship Id="rId1" Type="http://schemas.openxmlformats.org/officeDocument/2006/relationships/customXml" Target="../ink/ink9.xml"/><Relationship Id="rId5" Type="http://schemas.openxmlformats.org/officeDocument/2006/relationships/customXml" Target="../ink/ink11.xml"/><Relationship Id="rId4" Type="http://schemas.openxmlformats.org/officeDocument/2006/relationships/image" Target="../media/image4.png"/></Relationships>
</file>

<file path=xl/drawings/_rels/drawing5.xml.rels><?xml version="1.0" encoding="UTF-8" standalone="yes"?>
<Relationships xmlns="http://schemas.openxmlformats.org/package/2006/relationships"><Relationship Id="rId2" Type="http://schemas.openxmlformats.org/officeDocument/2006/relationships/image" Target="../media/image20.png"/><Relationship Id="rId1" Type="http://schemas.openxmlformats.org/officeDocument/2006/relationships/customXml" Target="../ink/ink12.xml"/></Relationships>
</file>

<file path=xl/drawings/drawing1.xml><?xml version="1.0" encoding="utf-8"?>
<xdr:wsDr xmlns:xdr="http://schemas.openxmlformats.org/drawingml/2006/spreadsheetDrawing" xmlns:a="http://schemas.openxmlformats.org/drawingml/2006/main">
  <xdr:twoCellAnchor editAs="oneCell">
    <xdr:from>
      <xdr:col>14</xdr:col>
      <xdr:colOff>503605</xdr:colOff>
      <xdr:row>2</xdr:row>
      <xdr:rowOff>19080</xdr:rowOff>
    </xdr:from>
    <xdr:to>
      <xdr:col>14</xdr:col>
      <xdr:colOff>503965</xdr:colOff>
      <xdr:row>2</xdr:row>
      <xdr:rowOff>19440</xdr:rowOff>
    </xdr:to>
    <mc:AlternateContent xmlns:mc="http://schemas.openxmlformats.org/markup-compatibility/2006" xmlns:xdr14="http://schemas.microsoft.com/office/excel/2010/spreadsheetDrawing">
      <mc:Choice Requires="xdr14">
        <xdr:contentPart xmlns:r="http://schemas.openxmlformats.org/officeDocument/2006/relationships" r:id="rId1">
          <xdr14:nvContentPartPr>
            <xdr14:cNvPr id="2" name="Ink 1">
              <a:extLst>
                <a:ext uri="{FF2B5EF4-FFF2-40B4-BE49-F238E27FC236}">
                  <a16:creationId xmlns:a16="http://schemas.microsoft.com/office/drawing/2014/main" id="{00000000-0008-0000-0600-000002000000}"/>
                </a:ext>
              </a:extLst>
            </xdr14:cNvPr>
            <xdr14:cNvContentPartPr/>
          </xdr14:nvContentPartPr>
          <xdr14:nvPr macro=""/>
          <xdr14:xfrm>
            <a:off x="19863168" y="19080"/>
            <a:ext cx="360" cy="360"/>
          </xdr14:xfrm>
        </xdr:contentPart>
      </mc:Choice>
      <mc:Fallback xmlns="">
        <xdr:pic>
          <xdr:nvPicPr>
            <xdr:cNvPr id="2" name="Ink 1">
              <a:extLst>
                <a:ext uri="{FF2B5EF4-FFF2-40B4-BE49-F238E27FC236}">
                  <a16:creationId xmlns:a16="http://schemas.microsoft.com/office/drawing/2014/main" id="{F49B2591-8323-4F04-83DD-02CA91E3DBA5}"/>
                </a:ext>
              </a:extLst>
            </xdr:cNvPr>
            <xdr:cNvPicPr/>
          </xdr:nvPicPr>
          <xdr:blipFill>
            <a:blip xmlns:r="http://schemas.openxmlformats.org/officeDocument/2006/relationships" r:embed="rId2"/>
            <a:stretch>
              <a:fillRect/>
            </a:stretch>
          </xdr:blipFill>
          <xdr:spPr>
            <a:xfrm>
              <a:off x="19854528" y="10440"/>
              <a:ext cx="18000" cy="18000"/>
            </a:xfrm>
            <a:prstGeom prst="rect">
              <a:avLst/>
            </a:prstGeom>
          </xdr:spPr>
        </xdr:pic>
      </mc:Fallback>
    </mc:AlternateContent>
    <xdr:clientData/>
  </xdr:twoCellAnchor>
  <xdr:twoCellAnchor editAs="oneCell">
    <xdr:from>
      <xdr:col>16</xdr:col>
      <xdr:colOff>448643</xdr:colOff>
      <xdr:row>2</xdr:row>
      <xdr:rowOff>35280</xdr:rowOff>
    </xdr:from>
    <xdr:to>
      <xdr:col>16</xdr:col>
      <xdr:colOff>449003</xdr:colOff>
      <xdr:row>2</xdr:row>
      <xdr:rowOff>35640</xdr:rowOff>
    </xdr:to>
    <mc:AlternateContent xmlns:mc="http://schemas.openxmlformats.org/markup-compatibility/2006" xmlns:xdr14="http://schemas.microsoft.com/office/excel/2010/spreadsheetDrawing">
      <mc:Choice Requires="xdr14">
        <xdr:contentPart xmlns:r="http://schemas.openxmlformats.org/officeDocument/2006/relationships" r:id="rId3">
          <xdr14:nvContentPartPr>
            <xdr14:cNvPr id="3" name="Ink 2">
              <a:extLst>
                <a:ext uri="{FF2B5EF4-FFF2-40B4-BE49-F238E27FC236}">
                  <a16:creationId xmlns:a16="http://schemas.microsoft.com/office/drawing/2014/main" id="{00000000-0008-0000-0600-000003000000}"/>
                </a:ext>
              </a:extLst>
            </xdr14:cNvPr>
            <xdr14:cNvContentPartPr/>
          </xdr14:nvContentPartPr>
          <xdr14:nvPr macro=""/>
          <xdr14:xfrm>
            <a:off x="22530768" y="35280"/>
            <a:ext cx="360" cy="360"/>
          </xdr14:xfrm>
        </xdr:contentPart>
      </mc:Choice>
      <mc:Fallback xmlns="">
        <xdr:pic>
          <xdr:nvPicPr>
            <xdr:cNvPr id="3" name="Ink 2">
              <a:extLst>
                <a:ext uri="{FF2B5EF4-FFF2-40B4-BE49-F238E27FC236}">
                  <a16:creationId xmlns:a16="http://schemas.microsoft.com/office/drawing/2014/main" id="{3FC17832-31ED-49E1-87C4-763BC2D38AEF}"/>
                </a:ext>
              </a:extLst>
            </xdr:cNvPr>
            <xdr:cNvPicPr/>
          </xdr:nvPicPr>
          <xdr:blipFill>
            <a:blip xmlns:r="http://schemas.openxmlformats.org/officeDocument/2006/relationships" r:embed="rId2"/>
            <a:stretch>
              <a:fillRect/>
            </a:stretch>
          </xdr:blipFill>
          <xdr:spPr>
            <a:xfrm>
              <a:off x="22521768" y="26640"/>
              <a:ext cx="18000" cy="18000"/>
            </a:xfrm>
            <a:prstGeom prst="rect">
              <a:avLst/>
            </a:prstGeom>
          </xdr:spPr>
        </xdr:pic>
      </mc:Fallback>
    </mc:AlternateContent>
    <xdr:clientData/>
  </xdr:twoCellAnchor>
  <xdr:twoCellAnchor editAs="oneCell">
    <xdr:from>
      <xdr:col>14</xdr:col>
      <xdr:colOff>554108</xdr:colOff>
      <xdr:row>10</xdr:row>
      <xdr:rowOff>187792</xdr:rowOff>
    </xdr:from>
    <xdr:to>
      <xdr:col>14</xdr:col>
      <xdr:colOff>554468</xdr:colOff>
      <xdr:row>11</xdr:row>
      <xdr:rowOff>6737</xdr:rowOff>
    </xdr:to>
    <mc:AlternateContent xmlns:mc="http://schemas.openxmlformats.org/markup-compatibility/2006" xmlns:xdr14="http://schemas.microsoft.com/office/excel/2010/spreadsheetDrawing">
      <mc:Choice Requires="xdr14">
        <xdr:contentPart xmlns:r="http://schemas.openxmlformats.org/officeDocument/2006/relationships" r:id="rId4">
          <xdr14:nvContentPartPr>
            <xdr14:cNvPr id="4" name="Ink 3">
              <a:extLst>
                <a:ext uri="{FF2B5EF4-FFF2-40B4-BE49-F238E27FC236}">
                  <a16:creationId xmlns:a16="http://schemas.microsoft.com/office/drawing/2014/main" id="{00000000-0008-0000-0600-000004000000}"/>
                </a:ext>
              </a:extLst>
            </xdr14:cNvPr>
            <xdr14:cNvContentPartPr/>
          </xdr14:nvContentPartPr>
          <xdr14:nvPr macro=""/>
          <xdr14:xfrm>
            <a:off x="21490058" y="1878480"/>
            <a:ext cx="360" cy="360"/>
          </xdr14:xfrm>
        </xdr:contentPart>
      </mc:Choice>
      <mc:Fallback xmlns="">
        <xdr:pic>
          <xdr:nvPicPr>
            <xdr:cNvPr id="4" name="Ink 3">
              <a:extLst>
                <a:ext uri="{FF2B5EF4-FFF2-40B4-BE49-F238E27FC236}">
                  <a16:creationId xmlns:a16="http://schemas.microsoft.com/office/drawing/2014/main" id="{5F3E5AAC-3514-4A07-B7D0-2957826A0ED5}"/>
                </a:ext>
              </a:extLst>
            </xdr:cNvPr>
            <xdr:cNvPicPr/>
          </xdr:nvPicPr>
          <xdr:blipFill>
            <a:blip xmlns:r="http://schemas.openxmlformats.org/officeDocument/2006/relationships" r:embed="rId5"/>
            <a:stretch>
              <a:fillRect/>
            </a:stretch>
          </xdr:blipFill>
          <xdr:spPr>
            <a:xfrm>
              <a:off x="21481418" y="1869840"/>
              <a:ext cx="18000" cy="18000"/>
            </a:xfrm>
            <a:prstGeom prst="rect">
              <a:avLst/>
            </a:prstGeom>
          </xdr:spPr>
        </xdr:pic>
      </mc:Fallback>
    </mc:AlternateContent>
    <xdr:clientData/>
  </xdr:twoCellAnchor>
  <xdr:twoCellAnchor editAs="oneCell">
    <xdr:from>
      <xdr:col>16</xdr:col>
      <xdr:colOff>349425</xdr:colOff>
      <xdr:row>10</xdr:row>
      <xdr:rowOff>187792</xdr:rowOff>
    </xdr:from>
    <xdr:to>
      <xdr:col>16</xdr:col>
      <xdr:colOff>349785</xdr:colOff>
      <xdr:row>11</xdr:row>
      <xdr:rowOff>6737</xdr:rowOff>
    </xdr:to>
    <mc:AlternateContent xmlns:mc="http://schemas.openxmlformats.org/markup-compatibility/2006" xmlns:xdr14="http://schemas.microsoft.com/office/excel/2010/spreadsheetDrawing">
      <mc:Choice Requires="xdr14">
        <xdr:contentPart xmlns:r="http://schemas.openxmlformats.org/officeDocument/2006/relationships" r:id="rId6">
          <xdr14:nvContentPartPr>
            <xdr14:cNvPr id="5" name="Ink 4">
              <a:extLst>
                <a:ext uri="{FF2B5EF4-FFF2-40B4-BE49-F238E27FC236}">
                  <a16:creationId xmlns:a16="http://schemas.microsoft.com/office/drawing/2014/main" id="{00000000-0008-0000-0600-000005000000}"/>
                </a:ext>
              </a:extLst>
            </xdr14:cNvPr>
            <xdr14:cNvContentPartPr/>
          </xdr14:nvContentPartPr>
          <xdr14:nvPr macro=""/>
          <xdr14:xfrm>
            <a:off x="23728538" y="1878480"/>
            <a:ext cx="360" cy="360"/>
          </xdr14:xfrm>
        </xdr:contentPart>
      </mc:Choice>
      <mc:Fallback xmlns="">
        <xdr:pic>
          <xdr:nvPicPr>
            <xdr:cNvPr id="5" name="Ink 4">
              <a:extLst>
                <a:ext uri="{FF2B5EF4-FFF2-40B4-BE49-F238E27FC236}">
                  <a16:creationId xmlns:a16="http://schemas.microsoft.com/office/drawing/2014/main" id="{6FFDD789-5789-4E6E-A424-6E3562C9D081}"/>
                </a:ext>
              </a:extLst>
            </xdr:cNvPr>
            <xdr:cNvPicPr/>
          </xdr:nvPicPr>
          <xdr:blipFill>
            <a:blip xmlns:r="http://schemas.openxmlformats.org/officeDocument/2006/relationships" r:embed="rId5"/>
            <a:stretch>
              <a:fillRect/>
            </a:stretch>
          </xdr:blipFill>
          <xdr:spPr>
            <a:xfrm>
              <a:off x="23719898" y="1869840"/>
              <a:ext cx="18000" cy="18000"/>
            </a:xfrm>
            <a:prstGeom prst="rect">
              <a:avLst/>
            </a:prstGeom>
          </xdr:spPr>
        </xdr:pic>
      </mc:Fallback>
    </mc:AlternateContent>
    <xdr:clientData/>
  </xdr:twoCellAnchor>
</xdr:wsDr>
</file>

<file path=xl/drawings/drawing2.xml><?xml version="1.0" encoding="utf-8"?>
<xdr:wsDr xmlns:xdr="http://schemas.openxmlformats.org/drawingml/2006/spreadsheetDrawing" xmlns:a="http://schemas.openxmlformats.org/drawingml/2006/main">
  <xdr:twoCellAnchor editAs="oneCell">
    <xdr:from>
      <xdr:col>16</xdr:col>
      <xdr:colOff>682762</xdr:colOff>
      <xdr:row>12</xdr:row>
      <xdr:rowOff>63967</xdr:rowOff>
    </xdr:from>
    <xdr:to>
      <xdr:col>16</xdr:col>
      <xdr:colOff>683122</xdr:colOff>
      <xdr:row>12</xdr:row>
      <xdr:rowOff>64327</xdr:rowOff>
    </xdr:to>
    <mc:AlternateContent xmlns:mc="http://schemas.openxmlformats.org/markup-compatibility/2006" xmlns:xdr14="http://schemas.microsoft.com/office/excel/2010/spreadsheetDrawing">
      <mc:Choice Requires="xdr14">
        <xdr:contentPart xmlns:r="http://schemas.openxmlformats.org/officeDocument/2006/relationships" r:id="rId1">
          <xdr14:nvContentPartPr>
            <xdr14:cNvPr id="2" name="Ink 1">
              <a:extLst>
                <a:ext uri="{FF2B5EF4-FFF2-40B4-BE49-F238E27FC236}">
                  <a16:creationId xmlns:a16="http://schemas.microsoft.com/office/drawing/2014/main" id="{00000000-0008-0000-0800-000002000000}"/>
                </a:ext>
              </a:extLst>
            </xdr14:cNvPr>
            <xdr14:cNvContentPartPr/>
          </xdr14:nvContentPartPr>
          <xdr14:nvPr macro=""/>
          <xdr14:xfrm>
            <a:off x="20328075" y="2107080"/>
            <a:ext cx="360" cy="360"/>
          </xdr14:xfrm>
        </xdr:contentPart>
      </mc:Choice>
      <mc:Fallback xmlns="">
        <xdr:pic>
          <xdr:nvPicPr>
            <xdr:cNvPr id="2" name="Ink 1">
              <a:extLst>
                <a:ext uri="{FF2B5EF4-FFF2-40B4-BE49-F238E27FC236}">
                  <a16:creationId xmlns:a16="http://schemas.microsoft.com/office/drawing/2014/main" id="{CEC76BD3-4B90-40BB-805A-CF31F4FD3310}"/>
                </a:ext>
              </a:extLst>
            </xdr:cNvPr>
            <xdr:cNvPicPr/>
          </xdr:nvPicPr>
          <xdr:blipFill>
            <a:blip xmlns:r="http://schemas.openxmlformats.org/officeDocument/2006/relationships" r:embed="rId2"/>
            <a:stretch>
              <a:fillRect/>
            </a:stretch>
          </xdr:blipFill>
          <xdr:spPr>
            <a:xfrm>
              <a:off x="20319435" y="2098440"/>
              <a:ext cx="18000" cy="18000"/>
            </a:xfrm>
            <a:prstGeom prst="rect">
              <a:avLst/>
            </a:prstGeom>
          </xdr:spPr>
        </xdr:pic>
      </mc:Fallback>
    </mc:AlternateContent>
    <xdr:clientData/>
  </xdr:twoCellAnchor>
  <xdr:twoCellAnchor editAs="oneCell">
    <xdr:from>
      <xdr:col>16</xdr:col>
      <xdr:colOff>692482</xdr:colOff>
      <xdr:row>12</xdr:row>
      <xdr:rowOff>111487</xdr:rowOff>
    </xdr:from>
    <xdr:to>
      <xdr:col>16</xdr:col>
      <xdr:colOff>692842</xdr:colOff>
      <xdr:row>12</xdr:row>
      <xdr:rowOff>111847</xdr:rowOff>
    </xdr:to>
    <mc:AlternateContent xmlns:mc="http://schemas.openxmlformats.org/markup-compatibility/2006" xmlns:xdr14="http://schemas.microsoft.com/office/excel/2010/spreadsheetDrawing">
      <mc:Choice Requires="xdr14">
        <xdr:contentPart xmlns:r="http://schemas.openxmlformats.org/officeDocument/2006/relationships" r:id="rId3">
          <xdr14:nvContentPartPr>
            <xdr14:cNvPr id="3" name="Ink 2">
              <a:extLst>
                <a:ext uri="{FF2B5EF4-FFF2-40B4-BE49-F238E27FC236}">
                  <a16:creationId xmlns:a16="http://schemas.microsoft.com/office/drawing/2014/main" id="{00000000-0008-0000-0800-000003000000}"/>
                </a:ext>
              </a:extLst>
            </xdr14:cNvPr>
            <xdr14:cNvContentPartPr/>
          </xdr14:nvContentPartPr>
          <xdr14:nvPr macro=""/>
          <xdr14:xfrm>
            <a:off x="20337795" y="2154600"/>
            <a:ext cx="360" cy="360"/>
          </xdr14:xfrm>
        </xdr:contentPart>
      </mc:Choice>
      <mc:Fallback xmlns="">
        <xdr:pic>
          <xdr:nvPicPr>
            <xdr:cNvPr id="3" name="Ink 2">
              <a:extLst>
                <a:ext uri="{FF2B5EF4-FFF2-40B4-BE49-F238E27FC236}">
                  <a16:creationId xmlns:a16="http://schemas.microsoft.com/office/drawing/2014/main" id="{CDA69409-EF6C-418E-8FCF-3313B0C54269}"/>
                </a:ext>
              </a:extLst>
            </xdr:cNvPr>
            <xdr:cNvPicPr/>
          </xdr:nvPicPr>
          <xdr:blipFill>
            <a:blip xmlns:r="http://schemas.openxmlformats.org/officeDocument/2006/relationships" r:embed="rId2"/>
            <a:stretch>
              <a:fillRect/>
            </a:stretch>
          </xdr:blipFill>
          <xdr:spPr>
            <a:xfrm>
              <a:off x="20329155" y="2145600"/>
              <a:ext cx="18000" cy="18000"/>
            </a:xfrm>
            <a:prstGeom prst="rect">
              <a:avLst/>
            </a:prstGeom>
          </xdr:spPr>
        </xdr:pic>
      </mc:Fallback>
    </mc:AlternateContent>
    <xdr:clientData/>
  </xdr:twoCellAnchor>
  <xdr:twoCellAnchor editAs="oneCell">
    <xdr:from>
      <xdr:col>16</xdr:col>
      <xdr:colOff>635242</xdr:colOff>
      <xdr:row>13</xdr:row>
      <xdr:rowOff>154515</xdr:rowOff>
    </xdr:from>
    <xdr:to>
      <xdr:col>16</xdr:col>
      <xdr:colOff>635602</xdr:colOff>
      <xdr:row>13</xdr:row>
      <xdr:rowOff>154875</xdr:rowOff>
    </xdr:to>
    <mc:AlternateContent xmlns:mc="http://schemas.openxmlformats.org/markup-compatibility/2006" xmlns:xdr14="http://schemas.microsoft.com/office/excel/2010/spreadsheetDrawing">
      <mc:Choice Requires="xdr14">
        <xdr:contentPart xmlns:r="http://schemas.openxmlformats.org/officeDocument/2006/relationships" r:id="rId4">
          <xdr14:nvContentPartPr>
            <xdr14:cNvPr id="4" name="Ink 3">
              <a:extLst>
                <a:ext uri="{FF2B5EF4-FFF2-40B4-BE49-F238E27FC236}">
                  <a16:creationId xmlns:a16="http://schemas.microsoft.com/office/drawing/2014/main" id="{00000000-0008-0000-0800-000004000000}"/>
                </a:ext>
              </a:extLst>
            </xdr14:cNvPr>
            <xdr14:cNvContentPartPr/>
          </xdr14:nvContentPartPr>
          <xdr14:nvPr macro=""/>
          <xdr14:xfrm>
            <a:off x="20280555" y="2373840"/>
            <a:ext cx="360" cy="360"/>
          </xdr14:xfrm>
        </xdr:contentPart>
      </mc:Choice>
      <mc:Fallback xmlns="">
        <xdr:pic>
          <xdr:nvPicPr>
            <xdr:cNvPr id="4" name="Ink 3">
              <a:extLst>
                <a:ext uri="{FF2B5EF4-FFF2-40B4-BE49-F238E27FC236}">
                  <a16:creationId xmlns:a16="http://schemas.microsoft.com/office/drawing/2014/main" id="{35B4FD22-20B0-4A20-B3CA-59DE78B082C6}"/>
                </a:ext>
              </a:extLst>
            </xdr:cNvPr>
            <xdr:cNvPicPr/>
          </xdr:nvPicPr>
          <xdr:blipFill>
            <a:blip xmlns:r="http://schemas.openxmlformats.org/officeDocument/2006/relationships" r:embed="rId2"/>
            <a:stretch>
              <a:fillRect/>
            </a:stretch>
          </xdr:blipFill>
          <xdr:spPr>
            <a:xfrm>
              <a:off x="20271915" y="2365200"/>
              <a:ext cx="18000" cy="18000"/>
            </a:xfrm>
            <a:prstGeom prst="rect">
              <a:avLst/>
            </a:prstGeom>
          </xdr:spPr>
        </xdr:pic>
      </mc:Fallback>
    </mc:AlternateContent>
    <xdr:clientData/>
  </xdr:twoCellAnchor>
</xdr:wsDr>
</file>

<file path=xl/drawings/drawing3.xml><?xml version="1.0" encoding="utf-8"?>
<xdr:wsDr xmlns:xdr="http://schemas.openxmlformats.org/drawingml/2006/spreadsheetDrawing" xmlns:a="http://schemas.openxmlformats.org/drawingml/2006/main">
  <xdr:twoCellAnchor editAs="oneCell">
    <xdr:from>
      <xdr:col>8</xdr:col>
      <xdr:colOff>654487</xdr:colOff>
      <xdr:row>2</xdr:row>
      <xdr:rowOff>2160</xdr:rowOff>
    </xdr:from>
    <xdr:to>
      <xdr:col>8</xdr:col>
      <xdr:colOff>654847</xdr:colOff>
      <xdr:row>2</xdr:row>
      <xdr:rowOff>2520</xdr:rowOff>
    </xdr:to>
    <mc:AlternateContent xmlns:mc="http://schemas.openxmlformats.org/markup-compatibility/2006" xmlns:xdr14="http://schemas.microsoft.com/office/excel/2010/spreadsheetDrawing">
      <mc:Choice Requires="xdr14">
        <xdr:contentPart xmlns:r="http://schemas.openxmlformats.org/officeDocument/2006/relationships" r:id="rId1">
          <xdr14:nvContentPartPr>
            <xdr14:cNvPr id="2" name="Ink 1">
              <a:extLst>
                <a:ext uri="{FF2B5EF4-FFF2-40B4-BE49-F238E27FC236}">
                  <a16:creationId xmlns:a16="http://schemas.microsoft.com/office/drawing/2014/main" id="{00000000-0008-0000-0900-000002000000}"/>
                </a:ext>
              </a:extLst>
            </xdr14:cNvPr>
            <xdr14:cNvContentPartPr/>
          </xdr14:nvContentPartPr>
          <xdr14:nvPr macro=""/>
          <xdr14:xfrm>
            <a:off x="13384650" y="2160"/>
            <a:ext cx="360" cy="360"/>
          </xdr14:xfrm>
        </xdr:contentPart>
      </mc:Choice>
      <mc:Fallback xmlns="">
        <xdr:pic>
          <xdr:nvPicPr>
            <xdr:cNvPr id="2" name="Ink 1">
              <a:extLst>
                <a:ext uri="{FF2B5EF4-FFF2-40B4-BE49-F238E27FC236}">
                  <a16:creationId xmlns:a16="http://schemas.microsoft.com/office/drawing/2014/main" id="{8B86D35B-C66F-4735-9E6C-CBBC29FC9B34}"/>
                </a:ext>
              </a:extLst>
            </xdr:cNvPr>
            <xdr:cNvPicPr/>
          </xdr:nvPicPr>
          <xdr:blipFill>
            <a:blip xmlns:r="http://schemas.openxmlformats.org/officeDocument/2006/relationships" r:embed="rId2"/>
            <a:stretch>
              <a:fillRect/>
            </a:stretch>
          </xdr:blipFill>
          <xdr:spPr>
            <a:xfrm>
              <a:off x="13376010" y="-6840"/>
              <a:ext cx="18000" cy="18000"/>
            </a:xfrm>
            <a:prstGeom prst="rect">
              <a:avLst/>
            </a:prstGeom>
          </xdr:spPr>
        </xdr:pic>
      </mc:Fallback>
    </mc:AlternateContent>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2104560</xdr:colOff>
      <xdr:row>2</xdr:row>
      <xdr:rowOff>173880</xdr:rowOff>
    </xdr:from>
    <xdr:to>
      <xdr:col>0</xdr:col>
      <xdr:colOff>2104920</xdr:colOff>
      <xdr:row>2</xdr:row>
      <xdr:rowOff>174240</xdr:rowOff>
    </xdr:to>
    <mc:AlternateContent xmlns:mc="http://schemas.openxmlformats.org/markup-compatibility/2006" xmlns:xdr14="http://schemas.microsoft.com/office/excel/2010/spreadsheetDrawing">
      <mc:Choice Requires="xdr14">
        <xdr:contentPart xmlns:r="http://schemas.openxmlformats.org/officeDocument/2006/relationships" r:id="rId1">
          <xdr14:nvContentPartPr>
            <xdr14:cNvPr id="2" name="Ink 1">
              <a:extLst>
                <a:ext uri="{FF2B5EF4-FFF2-40B4-BE49-F238E27FC236}">
                  <a16:creationId xmlns:a16="http://schemas.microsoft.com/office/drawing/2014/main" id="{00000000-0008-0000-1700-000002000000}"/>
                </a:ext>
              </a:extLst>
            </xdr14:cNvPr>
            <xdr14:cNvContentPartPr/>
          </xdr14:nvContentPartPr>
          <xdr14:nvPr macro=""/>
          <xdr14:xfrm>
            <a:off x="2104560" y="173880"/>
            <a:ext cx="360" cy="360"/>
          </xdr14:xfrm>
        </xdr:contentPart>
      </mc:Choice>
      <mc:Fallback xmlns="">
        <xdr:pic>
          <xdr:nvPicPr>
            <xdr:cNvPr id="2" name="Ink 1">
              <a:extLst>
                <a:ext uri="{FF2B5EF4-FFF2-40B4-BE49-F238E27FC236}">
                  <a16:creationId xmlns:a16="http://schemas.microsoft.com/office/drawing/2014/main" id="{BFCB068A-55B8-43F7-A7AF-A6161560BE5B}"/>
                </a:ext>
              </a:extLst>
            </xdr:cNvPr>
            <xdr:cNvPicPr/>
          </xdr:nvPicPr>
          <xdr:blipFill>
            <a:blip xmlns:r="http://schemas.openxmlformats.org/officeDocument/2006/relationships" r:embed="rId2"/>
            <a:stretch>
              <a:fillRect/>
            </a:stretch>
          </xdr:blipFill>
          <xdr:spPr>
            <a:xfrm>
              <a:off x="2095920" y="165240"/>
              <a:ext cx="18000" cy="18000"/>
            </a:xfrm>
            <a:prstGeom prst="rect">
              <a:avLst/>
            </a:prstGeom>
          </xdr:spPr>
        </xdr:pic>
      </mc:Fallback>
    </mc:AlternateContent>
    <xdr:clientData/>
  </xdr:twoCellAnchor>
  <xdr:twoCellAnchor editAs="oneCell">
    <xdr:from>
      <xdr:col>0</xdr:col>
      <xdr:colOff>4882320</xdr:colOff>
      <xdr:row>15</xdr:row>
      <xdr:rowOff>103493</xdr:rowOff>
    </xdr:from>
    <xdr:to>
      <xdr:col>0</xdr:col>
      <xdr:colOff>4882680</xdr:colOff>
      <xdr:row>15</xdr:row>
      <xdr:rowOff>103853</xdr:rowOff>
    </xdr:to>
    <mc:AlternateContent xmlns:mc="http://schemas.openxmlformats.org/markup-compatibility/2006" xmlns:xdr14="http://schemas.microsoft.com/office/excel/2010/spreadsheetDrawing">
      <mc:Choice Requires="xdr14">
        <xdr:contentPart xmlns:r="http://schemas.openxmlformats.org/officeDocument/2006/relationships" r:id="rId3">
          <xdr14:nvContentPartPr>
            <xdr14:cNvPr id="3" name="Ink 2">
              <a:extLst>
                <a:ext uri="{FF2B5EF4-FFF2-40B4-BE49-F238E27FC236}">
                  <a16:creationId xmlns:a16="http://schemas.microsoft.com/office/drawing/2014/main" id="{D4EE04E8-43CC-4031-B800-A0D7B2B6E3AD}"/>
                </a:ext>
              </a:extLst>
            </xdr14:cNvPr>
            <xdr14:cNvContentPartPr/>
          </xdr14:nvContentPartPr>
          <xdr14:nvPr macro=""/>
          <xdr14:xfrm>
            <a:off x="4882320" y="3050640"/>
            <a:ext cx="360" cy="360"/>
          </xdr14:xfrm>
        </xdr:contentPart>
      </mc:Choice>
      <mc:Fallback xmlns="">
        <xdr:pic>
          <xdr:nvPicPr>
            <xdr:cNvPr id="3" name="Ink 2">
              <a:extLst>
                <a:ext uri="{FF2B5EF4-FFF2-40B4-BE49-F238E27FC236}">
                  <a16:creationId xmlns:a16="http://schemas.microsoft.com/office/drawing/2014/main" id="{D4EE04E8-43CC-4031-B800-A0D7B2B6E3AD}"/>
                </a:ext>
              </a:extLst>
            </xdr:cNvPr>
            <xdr:cNvPicPr/>
          </xdr:nvPicPr>
          <xdr:blipFill>
            <a:blip xmlns:r="http://schemas.openxmlformats.org/officeDocument/2006/relationships" r:embed="rId4"/>
            <a:stretch>
              <a:fillRect/>
            </a:stretch>
          </xdr:blipFill>
          <xdr:spPr>
            <a:xfrm>
              <a:off x="4873320" y="3041640"/>
              <a:ext cx="18000" cy="18000"/>
            </a:xfrm>
            <a:prstGeom prst="rect">
              <a:avLst/>
            </a:prstGeom>
          </xdr:spPr>
        </xdr:pic>
      </mc:Fallback>
    </mc:AlternateContent>
    <xdr:clientData/>
  </xdr:twoCellAnchor>
  <xdr:twoCellAnchor editAs="oneCell">
    <xdr:from>
      <xdr:col>0</xdr:col>
      <xdr:colOff>4994640</xdr:colOff>
      <xdr:row>15</xdr:row>
      <xdr:rowOff>91973</xdr:rowOff>
    </xdr:from>
    <xdr:to>
      <xdr:col>0</xdr:col>
      <xdr:colOff>4995000</xdr:colOff>
      <xdr:row>15</xdr:row>
      <xdr:rowOff>92333</xdr:rowOff>
    </xdr:to>
    <mc:AlternateContent xmlns:mc="http://schemas.openxmlformats.org/markup-compatibility/2006" xmlns:xdr14="http://schemas.microsoft.com/office/excel/2010/spreadsheetDrawing">
      <mc:Choice Requires="xdr14">
        <xdr:contentPart xmlns:r="http://schemas.openxmlformats.org/officeDocument/2006/relationships" r:id="rId5">
          <xdr14:nvContentPartPr>
            <xdr14:cNvPr id="4" name="Ink 3">
              <a:extLst>
                <a:ext uri="{FF2B5EF4-FFF2-40B4-BE49-F238E27FC236}">
                  <a16:creationId xmlns:a16="http://schemas.microsoft.com/office/drawing/2014/main" id="{DA2438EC-8CFE-405B-99FF-42D3022A4378}"/>
                </a:ext>
              </a:extLst>
            </xdr14:cNvPr>
            <xdr14:cNvContentPartPr/>
          </xdr14:nvContentPartPr>
          <xdr14:nvPr macro=""/>
          <xdr14:xfrm>
            <a:off x="4994640" y="3039120"/>
            <a:ext cx="360" cy="360"/>
          </xdr14:xfrm>
        </xdr:contentPart>
      </mc:Choice>
      <mc:Fallback xmlns="">
        <xdr:pic>
          <xdr:nvPicPr>
            <xdr:cNvPr id="4" name="Ink 3">
              <a:extLst>
                <a:ext uri="{FF2B5EF4-FFF2-40B4-BE49-F238E27FC236}">
                  <a16:creationId xmlns:a16="http://schemas.microsoft.com/office/drawing/2014/main" id="{DA2438EC-8CFE-405B-99FF-42D3022A4378}"/>
                </a:ext>
              </a:extLst>
            </xdr:cNvPr>
            <xdr:cNvPicPr/>
          </xdr:nvPicPr>
          <xdr:blipFill>
            <a:blip xmlns:r="http://schemas.openxmlformats.org/officeDocument/2006/relationships" r:embed="rId4"/>
            <a:stretch>
              <a:fillRect/>
            </a:stretch>
          </xdr:blipFill>
          <xdr:spPr>
            <a:xfrm>
              <a:off x="4985640" y="3030480"/>
              <a:ext cx="18000" cy="18000"/>
            </a:xfrm>
            <a:prstGeom prst="rect">
              <a:avLst/>
            </a:prstGeom>
          </xdr:spPr>
        </xdr:pic>
      </mc:Fallback>
    </mc:AlternateContent>
    <xdr:clientData/>
  </xdr:twoCellAnchor>
</xdr:wsDr>
</file>

<file path=xl/drawings/drawing5.xml><?xml version="1.0" encoding="utf-8"?>
<xdr:wsDr xmlns:xdr="http://schemas.openxmlformats.org/drawingml/2006/spreadsheetDrawing" xmlns:a="http://schemas.openxmlformats.org/drawingml/2006/main">
  <xdr:twoCellAnchor editAs="oneCell">
    <xdr:from>
      <xdr:col>2</xdr:col>
      <xdr:colOff>583207</xdr:colOff>
      <xdr:row>22</xdr:row>
      <xdr:rowOff>92587</xdr:rowOff>
    </xdr:from>
    <xdr:to>
      <xdr:col>2</xdr:col>
      <xdr:colOff>583567</xdr:colOff>
      <xdr:row>22</xdr:row>
      <xdr:rowOff>92947</xdr:rowOff>
    </xdr:to>
    <mc:AlternateContent xmlns:mc="http://schemas.openxmlformats.org/markup-compatibility/2006" xmlns:xdr14="http://schemas.microsoft.com/office/excel/2010/spreadsheetDrawing">
      <mc:Choice Requires="xdr14">
        <xdr:contentPart xmlns:r="http://schemas.openxmlformats.org/officeDocument/2006/relationships" r:id="rId1">
          <xdr14:nvContentPartPr>
            <xdr14:cNvPr id="2" name="Ink 1">
              <a:extLst>
                <a:ext uri="{FF2B5EF4-FFF2-40B4-BE49-F238E27FC236}">
                  <a16:creationId xmlns:a16="http://schemas.microsoft.com/office/drawing/2014/main" id="{00000000-0008-0000-1800-000002000000}"/>
                </a:ext>
              </a:extLst>
            </xdr14:cNvPr>
            <xdr14:cNvContentPartPr/>
          </xdr14:nvContentPartPr>
          <xdr14:nvPr macro=""/>
          <xdr14:xfrm>
            <a:off x="4759920" y="3783525"/>
            <a:ext cx="360" cy="360"/>
          </xdr14:xfrm>
        </xdr:contentPart>
      </mc:Choice>
      <mc:Fallback xmlns="">
        <xdr:pic>
          <xdr:nvPicPr>
            <xdr:cNvPr id="2" name="Ink 1">
              <a:extLst>
                <a:ext uri="{FF2B5EF4-FFF2-40B4-BE49-F238E27FC236}">
                  <a16:creationId xmlns:a16="http://schemas.microsoft.com/office/drawing/2014/main" id="{F8B04DFA-2C82-4C9C-9863-9A86A10A2859}"/>
                </a:ext>
              </a:extLst>
            </xdr:cNvPr>
            <xdr:cNvPicPr/>
          </xdr:nvPicPr>
          <xdr:blipFill>
            <a:blip xmlns:r="http://schemas.openxmlformats.org/officeDocument/2006/relationships" r:embed="rId2"/>
            <a:stretch>
              <a:fillRect/>
            </a:stretch>
          </xdr:blipFill>
          <xdr:spPr>
            <a:xfrm>
              <a:off x="4750920" y="3774885"/>
              <a:ext cx="18000" cy="18000"/>
            </a:xfrm>
            <a:prstGeom prst="rect">
              <a:avLst/>
            </a:prstGeom>
          </xdr:spPr>
        </xdr:pic>
      </mc:Fallback>
    </mc:AlternateContent>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M:\H:\EXCEL\Depreciation%20Projection\1999%20IS%20Detai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S:\groups\STL\Government\Balances\USPS%20Headct%20Analysis%2003.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mars.mitsubishi-motors.co.jp/DOCUME~1/HQ8A13/LOCALS~1/TEMP/09.May02%20Mars%20Excel%20File%20incl.highl.changes.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M:\S:\MA-Data\KWheeler\Insulate\frost%20graph.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Mac\Home\Mac\Home\cnsisp1\pricing\Documents%20and%20Settings\dte\Local%20Settings\Temporary%20Internet%20Files\OLK133\AOC%20Deal%20Summary%203%2029%2005.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M:\Mac\Home\cnsigd1\pricing\Users\abrahamm\AppData\Local\Microsoft\Windows\Temporary%20Internet%20Files\Content.Outlook\O8LK73O9\Pricing%20K-Z\STATE\Maryland\MD%20MMIS%20(CSC)\MD%20MMIS_Internal%20Pricing_090110%20MBE0$_Rev2.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http://cnsikc.cns-inc.com/Proposals/ARMMIS/Shared%20Documents/Addendum%209/sp130112ammendedpric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oft Cap to FA"/>
      <sheetName val="Soft_Cap_to_FA"/>
      <sheetName val=" PLC Code List 62316Final"/>
    </sheetNames>
    <sheetDataSet>
      <sheetData sheetId="0"/>
      <sheetData sheetId="1" refreshError="1"/>
      <sheetData sheetId="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oll Call"/>
      <sheetName val="Labor Input"/>
      <sheetName val="Total Hdct"/>
      <sheetName val="031215-1231"/>
      <sheetName val="03 1115-1130"/>
      <sheetName val="03 1015-1031"/>
      <sheetName val="03 0915-0930"/>
      <sheetName val="03 0815-0831"/>
      <sheetName val="03 0715-0731"/>
      <sheetName val="03 0615-0630"/>
      <sheetName val="03 0515-0531"/>
      <sheetName val="03 0415-0430"/>
      <sheetName val="03 0315-0331"/>
      <sheetName val="03 0215-0228"/>
      <sheetName val="03 0115-0131"/>
      <sheetName val="03 1215-1231"/>
      <sheetName val="1115-1130"/>
      <sheetName val="1015-1031"/>
      <sheetName val="0915-0930"/>
      <sheetName val="0815-0831"/>
      <sheetName val="0715-0731"/>
      <sheetName val="0615-0630"/>
      <sheetName val="0515-0531"/>
      <sheetName val="0415-0430"/>
      <sheetName val="0315-0331"/>
      <sheetName val="0215-0228"/>
      <sheetName val="0115-0131"/>
      <sheetName val="1215-1231"/>
      <sheetName val="Reconciliation"/>
      <sheetName val="Reclasses"/>
      <sheetName val="Occ for USPS E&amp;W"/>
    </sheetNames>
    <sheetDataSet>
      <sheetData sheetId="0"/>
      <sheetData sheetId="1" refreshError="1"/>
      <sheetData sheetId="2" refreshError="1"/>
      <sheetData sheetId="3"/>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ICM"/>
      <sheetName val="2.ICO"/>
      <sheetName val="3.OOI"/>
      <sheetName val="4.EIS"/>
      <sheetName val="5.VCS"/>
      <sheetName val="6.CIS"/>
      <sheetName val="7.RFA"/>
      <sheetName val="8.PRS"/>
      <sheetName val="9.OBS"/>
      <sheetName val="10.EBS"/>
      <sheetName val="11.CFS"/>
      <sheetName val="12.ISM"/>
      <sheetName val="ESM ver2"/>
      <sheetName val="13.ESM"/>
      <sheetName val="14.VCM"/>
      <sheetName val="15.FTE"/>
      <sheetName val="16.VAL"/>
      <sheetName val="09.May02 Mars Excel File incl"/>
      <sheetName val="Param"/>
      <sheetName val=" PLC Code List 62316Fina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2"/>
    </sheetNames>
    <sheetDataSet>
      <sheetData sheetId="0" refreshError="1">
        <row r="12">
          <cell r="B12" t="str">
            <v>7/1/1998</v>
          </cell>
        </row>
      </sheetData>
      <sheetData sheetId="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igration"/>
      <sheetName val="Pricing Employee"/>
      <sheetName val="worksheet "/>
    </sheetNames>
    <sheetDataSet>
      <sheetData sheetId="0" refreshError="1"/>
      <sheetData sheetId="1" refreshError="1"/>
      <sheetData sheetId="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ssumptions"/>
    </sheetNames>
    <sheetDataSet>
      <sheetData sheetId="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Deliverables"/>
      <sheetName val="DevelopmentFacility"/>
      <sheetName val="Hardware"/>
      <sheetName val="Software"/>
      <sheetName val="Labor Rates"/>
      <sheetName val="Operations"/>
      <sheetName val="Summary"/>
      <sheetName val="Sheet1"/>
    </sheetNames>
    <sheetDataSet>
      <sheetData sheetId="0"/>
      <sheetData sheetId="1"/>
      <sheetData sheetId="2"/>
      <sheetData sheetId="3"/>
      <sheetData sheetId="4"/>
      <sheetData sheetId="5"/>
      <sheetData sheetId="6"/>
      <sheetData sheetId="7">
        <row r="7">
          <cell r="B7" t="str">
            <v>COTS</v>
          </cell>
        </row>
        <row r="8">
          <cell r="B8" t="str">
            <v>Proprietary</v>
          </cell>
        </row>
      </sheetData>
    </sheetDataSet>
  </externalBook>
</externalLink>
</file>

<file path=xl/ink/ink1.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6-16T17:58:32.627"/>
    </inkml:context>
    <inkml:brush xml:id="br0">
      <inkml:brushProperty name="width" value="0.05" units="cm"/>
      <inkml:brushProperty name="height" value="0.05" units="cm"/>
    </inkml:brush>
  </inkml:definitions>
  <inkml:trace contextRef="#ctx0" brushRef="#br0">1 1 0</inkml:trace>
</inkml:ink>
</file>

<file path=xl/ink/ink2.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6-16T17:58:35.036"/>
    </inkml:context>
    <inkml:brush xml:id="br0">
      <inkml:brushProperty name="width" value="0.05" units="cm"/>
      <inkml:brushProperty name="height" value="0.05" units="cm"/>
    </inkml:brush>
  </inkml:definitions>
  <inkml:trace contextRef="#ctx0" brushRef="#br0">0 1 0</inkml:trace>
</inkml:ink>
</file>

<file path=xl/ink/ink3.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7-31T04:40:20.159"/>
    </inkml:context>
    <inkml:brush xml:id="br0">
      <inkml:brushProperty name="width" value="0.05" units="cm"/>
      <inkml:brushProperty name="height" value="0.05" units="cm"/>
    </inkml:brush>
  </inkml:definitions>
  <inkml:trace contextRef="#ctx0" brushRef="#br0">1 1 0</inkml:trace>
</inkml:ink>
</file>

<file path=xl/ink/ink4.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7-31T04:40:23.425"/>
    </inkml:context>
    <inkml:brush xml:id="br0">
      <inkml:brushProperty name="width" value="0.05" units="cm"/>
      <inkml:brushProperty name="height" value="0.05" units="cm"/>
    </inkml:brush>
  </inkml:definitions>
  <inkml:trace contextRef="#ctx0" brushRef="#br0">1 1 0</inkml:trace>
</inkml:ink>
</file>

<file path=xl/ink/ink5.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7-31T05:43:19.192"/>
    </inkml:context>
    <inkml:brush xml:id="br0">
      <inkml:brushProperty name="width" value="0.05" units="cm"/>
      <inkml:brushProperty name="height" value="0.05" units="cm"/>
    </inkml:brush>
  </inkml:definitions>
  <inkml:trace contextRef="#ctx0" brushRef="#br0">1 1 0</inkml:trace>
</inkml:ink>
</file>

<file path=xl/ink/ink6.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7-31T05:43:20.536"/>
    </inkml:context>
    <inkml:brush xml:id="br0">
      <inkml:brushProperty name="width" value="0.05" units="cm"/>
      <inkml:brushProperty name="height" value="0.05" units="cm"/>
    </inkml:brush>
  </inkml:definitions>
  <inkml:trace contextRef="#ctx0" brushRef="#br0">1 0 0</inkml:trace>
</inkml:ink>
</file>

<file path=xl/ink/ink7.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7-31T05:43:21.536"/>
    </inkml:context>
    <inkml:brush xml:id="br0">
      <inkml:brushProperty name="width" value="0.05" units="cm"/>
      <inkml:brushProperty name="height" value="0.05" units="cm"/>
    </inkml:brush>
  </inkml:definitions>
  <inkml:trace contextRef="#ctx0" brushRef="#br0">1 1 0</inkml:trace>
</inkml:ink>
</file>

<file path=xl/ink/ink8.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7-31T05:13:05.526"/>
    </inkml:context>
    <inkml:brush xml:id="br0">
      <inkml:brushProperty name="width" value="0.05" units="cm"/>
      <inkml:brushProperty name="height" value="0.05" units="cm"/>
    </inkml:brush>
  </inkml:definitions>
  <inkml:trace contextRef="#ctx0" brushRef="#br0">1 0 0</inkml:trace>
</inkml:ink>
</file>

<file path=xl/ink/ink9.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8-05T18:41:09.611"/>
    </inkml:context>
    <inkml:brush xml:id="br0">
      <inkml:brushProperty name="width" value="0.05" units="cm"/>
      <inkml:brushProperty name="height" value="0.05" units="cm"/>
    </inkml:brush>
  </inkml:definitions>
  <inkml:trace contextRef="#ctx0" brushRef="#br0">1 1 0</inkml:trace>
</inkml:ink>
</file>

<file path=xl/ink/ink10.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10-25T21:47:03.603"/>
    </inkml:context>
    <inkml:brush xml:id="br0">
      <inkml:brushProperty name="width" value="0.05" units="cm"/>
      <inkml:brushProperty name="height" value="0.05" units="cm"/>
    </inkml:brush>
  </inkml:definitions>
  <inkml:trace contextRef="#ctx0" brushRef="#br0">0 0 32</inkml:trace>
</inkml:ink>
</file>

<file path=xl/ink/ink11.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10-25T21:47:07.007"/>
    </inkml:context>
    <inkml:brush xml:id="br0">
      <inkml:brushProperty name="width" value="0.05" units="cm"/>
      <inkml:brushProperty name="height" value="0.05" units="cm"/>
    </inkml:brush>
  </inkml:definitions>
  <inkml:trace contextRef="#ctx0" brushRef="#br0">0 1 32</inkml:trace>
</inkml:ink>
</file>

<file path=xl/ink/ink12.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7-25T03:04:23.772"/>
    </inkml:context>
    <inkml:brush xml:id="br0">
      <inkml:brushProperty name="width" value="0.05" units="cm"/>
      <inkml:brushProperty name="height" value="0.05" units="cm"/>
    </inkml:brush>
  </inkml:definitions>
  <inkml:trace contextRef="#ctx0" brushRef="#br0">0 1 0</inkml:trace>
</inkm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C17"/>
  <sheetViews>
    <sheetView tabSelected="1" zoomScale="80" zoomScaleNormal="80" workbookViewId="0">
      <selection sqref="A1:C1"/>
    </sheetView>
  </sheetViews>
  <sheetFormatPr defaultColWidth="8.86328125" defaultRowHeight="15" x14ac:dyDescent="0.4"/>
  <cols>
    <col min="1" max="1" width="88.59765625" style="68" customWidth="1"/>
    <col min="2" max="2" width="29.1328125" style="68" customWidth="1"/>
    <col min="3" max="3" width="146.1328125" style="68" bestFit="1" customWidth="1"/>
    <col min="4" max="16384" width="8.86328125" style="68"/>
  </cols>
  <sheetData>
    <row r="1" spans="1:3" x14ac:dyDescent="0.4">
      <c r="A1" s="333" t="s">
        <v>289</v>
      </c>
      <c r="B1" s="333"/>
      <c r="C1" s="333"/>
    </row>
    <row r="3" spans="1:3" ht="17.649999999999999" x14ac:dyDescent="0.5">
      <c r="A3" s="334" t="s">
        <v>274</v>
      </c>
      <c r="B3" s="335"/>
      <c r="C3" s="335"/>
    </row>
    <row r="4" spans="1:3" ht="15.4" thickBot="1" x14ac:dyDescent="0.45"/>
    <row r="5" spans="1:3" ht="18" thickTop="1" x14ac:dyDescent="0.5">
      <c r="A5" s="336" t="s">
        <v>250</v>
      </c>
      <c r="B5" s="337"/>
      <c r="C5" s="338"/>
    </row>
    <row r="6" spans="1:3" ht="21" customHeight="1" thickBot="1" x14ac:dyDescent="0.45">
      <c r="A6" s="314" t="s">
        <v>84</v>
      </c>
      <c r="B6" s="69" t="s">
        <v>85</v>
      </c>
      <c r="C6" s="315" t="s">
        <v>86</v>
      </c>
    </row>
    <row r="7" spans="1:3" ht="15" customHeight="1" x14ac:dyDescent="0.4">
      <c r="A7" s="316" t="s">
        <v>268</v>
      </c>
      <c r="B7" s="256">
        <f>'Sch B - DDI Pmnt Milestone'!F11</f>
        <v>0</v>
      </c>
      <c r="C7" s="317" t="s">
        <v>265</v>
      </c>
    </row>
    <row r="8" spans="1:3" ht="15" customHeight="1" x14ac:dyDescent="0.4">
      <c r="A8" s="316" t="s">
        <v>251</v>
      </c>
      <c r="B8" s="256">
        <f>'F-1 TPL Svcs DDI Costs'!C15-B7</f>
        <v>6457044</v>
      </c>
      <c r="C8" s="317" t="s">
        <v>266</v>
      </c>
    </row>
    <row r="9" spans="1:3" ht="15" customHeight="1" x14ac:dyDescent="0.4">
      <c r="A9" s="318" t="s">
        <v>252</v>
      </c>
      <c r="B9" s="256">
        <f>'F-2 TPL Svcs Ops Costs'!C24</f>
        <v>23609587.740000002</v>
      </c>
      <c r="C9" s="317" t="s">
        <v>237</v>
      </c>
    </row>
    <row r="10" spans="1:3" ht="15" customHeight="1" x14ac:dyDescent="0.4">
      <c r="A10" s="319" t="s">
        <v>253</v>
      </c>
      <c r="B10" s="256">
        <f>'Sch K - DDI Req Intg Svcs Pool'!F14</f>
        <v>925000</v>
      </c>
      <c r="C10" s="320" t="s">
        <v>244</v>
      </c>
    </row>
    <row r="11" spans="1:3" ht="15" customHeight="1" x14ac:dyDescent="0.4">
      <c r="A11" s="319" t="s">
        <v>254</v>
      </c>
      <c r="B11" s="256">
        <f>'Sch L - Data Conversion Opt Yrs'!C24</f>
        <v>1740514.4200000002</v>
      </c>
      <c r="C11" s="320" t="s">
        <v>245</v>
      </c>
    </row>
    <row r="12" spans="1:3" ht="15" customHeight="1" x14ac:dyDescent="0.4">
      <c r="A12" s="318" t="s">
        <v>255</v>
      </c>
      <c r="B12" s="256">
        <f>'F-3 TPL Svcs DDI Pool Cost'!C16</f>
        <v>0</v>
      </c>
      <c r="C12" s="317" t="s">
        <v>238</v>
      </c>
    </row>
    <row r="13" spans="1:3" ht="15" customHeight="1" x14ac:dyDescent="0.4">
      <c r="A13" s="318" t="s">
        <v>256</v>
      </c>
      <c r="B13" s="256">
        <f>'F-4 TPL Svcs Ops Pool Cost'!R22</f>
        <v>0</v>
      </c>
      <c r="C13" s="317" t="s">
        <v>239</v>
      </c>
    </row>
    <row r="14" spans="1:3" ht="2.1" customHeight="1" x14ac:dyDescent="0.4">
      <c r="A14" s="321"/>
      <c r="B14" s="137"/>
      <c r="C14" s="322"/>
    </row>
    <row r="15" spans="1:3" ht="15.4" thickBot="1" x14ac:dyDescent="0.45">
      <c r="A15" s="323" t="s">
        <v>257</v>
      </c>
      <c r="B15" s="324">
        <f>SUM(B7:B13)</f>
        <v>32732146.160000004</v>
      </c>
      <c r="C15" s="325"/>
    </row>
    <row r="16" spans="1:3" ht="15.4" thickTop="1" x14ac:dyDescent="0.4">
      <c r="A16" s="72"/>
      <c r="B16" s="72"/>
      <c r="C16" s="73"/>
    </row>
    <row r="17" spans="1:1" x14ac:dyDescent="0.4">
      <c r="A17" s="68" t="s">
        <v>88</v>
      </c>
    </row>
  </sheetData>
  <mergeCells count="3">
    <mergeCell ref="A1:C1"/>
    <mergeCell ref="A3:C3"/>
    <mergeCell ref="A5:C5"/>
  </mergeCells>
  <pageMargins left="0.2" right="0.2" top="0.75" bottom="0.75" header="0.3" footer="0.3"/>
  <pageSetup paperSize="5" scale="53" orientation="landscape" horizontalDpi="300" verticalDpi="300" r:id="rId1"/>
  <headerFooter>
    <oddFooter>&amp;L&amp;F&amp;C&amp;A&amp;Rpage &amp;P of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I32"/>
  <sheetViews>
    <sheetView zoomScale="85" zoomScaleNormal="85" workbookViewId="0">
      <selection sqref="A1:G1"/>
    </sheetView>
  </sheetViews>
  <sheetFormatPr defaultColWidth="8.86328125" defaultRowHeight="13.5" x14ac:dyDescent="0.35"/>
  <cols>
    <col min="1" max="1" width="45.73046875" style="75" customWidth="1"/>
    <col min="2" max="6" width="28.1328125" style="74" customWidth="1"/>
    <col min="7" max="7" width="20.73046875" style="74" customWidth="1"/>
    <col min="8" max="8" width="16" style="74" customWidth="1"/>
    <col min="9" max="16384" width="8.86328125" style="74"/>
  </cols>
  <sheetData>
    <row r="1" spans="1:9" ht="15" x14ac:dyDescent="0.4">
      <c r="A1" s="333" t="s">
        <v>289</v>
      </c>
      <c r="B1" s="333"/>
      <c r="C1" s="333"/>
      <c r="D1" s="333"/>
      <c r="E1" s="333"/>
      <c r="F1" s="333"/>
      <c r="G1" s="333"/>
    </row>
    <row r="3" spans="1:9" ht="17.649999999999999" x14ac:dyDescent="0.5">
      <c r="A3" s="334" t="s">
        <v>273</v>
      </c>
      <c r="B3" s="335"/>
      <c r="C3" s="335"/>
      <c r="D3" s="335"/>
      <c r="E3" s="335"/>
      <c r="F3" s="335"/>
      <c r="G3" s="335"/>
    </row>
    <row r="5" spans="1:9" ht="13.9" thickBot="1" x14ac:dyDescent="0.4"/>
    <row r="6" spans="1:9" ht="42.75" customHeight="1" thickTop="1" thickBot="1" x14ac:dyDescent="0.4">
      <c r="A6" s="350" t="s">
        <v>263</v>
      </c>
      <c r="B6" s="351"/>
      <c r="C6" s="351"/>
      <c r="D6" s="351"/>
      <c r="E6" s="352"/>
      <c r="F6" s="353"/>
    </row>
    <row r="7" spans="1:9" ht="15" x14ac:dyDescent="0.4">
      <c r="A7" s="339" t="s">
        <v>89</v>
      </c>
      <c r="B7" s="354" t="s">
        <v>90</v>
      </c>
      <c r="C7" s="355"/>
      <c r="D7" s="355"/>
      <c r="E7" s="356"/>
      <c r="F7" s="357"/>
    </row>
    <row r="8" spans="1:9" s="75" customFormat="1" ht="45" customHeight="1" thickBot="1" x14ac:dyDescent="0.45">
      <c r="A8" s="340"/>
      <c r="B8" s="76" t="s">
        <v>222</v>
      </c>
      <c r="C8" s="77"/>
      <c r="D8" s="77"/>
      <c r="E8" s="77"/>
      <c r="F8" s="228" t="s">
        <v>94</v>
      </c>
    </row>
    <row r="9" spans="1:9" ht="15.4" thickBot="1" x14ac:dyDescent="0.45">
      <c r="A9" s="218" t="s">
        <v>264</v>
      </c>
      <c r="B9" s="229">
        <v>0</v>
      </c>
      <c r="C9" s="247" t="s">
        <v>162</v>
      </c>
      <c r="D9" s="247" t="s">
        <v>162</v>
      </c>
      <c r="E9" s="247" t="s">
        <v>162</v>
      </c>
      <c r="F9" s="230">
        <f>B9</f>
        <v>0</v>
      </c>
    </row>
    <row r="10" spans="1:9" ht="3" customHeight="1" thickBot="1" x14ac:dyDescent="0.45">
      <c r="A10" s="219"/>
      <c r="B10" s="231">
        <v>0</v>
      </c>
      <c r="C10" s="248"/>
      <c r="D10" s="248"/>
      <c r="E10" s="248"/>
      <c r="F10" s="232"/>
    </row>
    <row r="11" spans="1:9" ht="15.4" thickBot="1" x14ac:dyDescent="0.45">
      <c r="A11" s="234" t="s">
        <v>267</v>
      </c>
      <c r="B11" s="235">
        <f>SUM(B9:B9)</f>
        <v>0</v>
      </c>
      <c r="C11" s="247" t="s">
        <v>162</v>
      </c>
      <c r="D11" s="247" t="s">
        <v>162</v>
      </c>
      <c r="E11" s="247" t="s">
        <v>162</v>
      </c>
      <c r="F11" s="233">
        <f>SUM(F9:F9)</f>
        <v>0</v>
      </c>
    </row>
    <row r="12" spans="1:9" ht="15.4" thickBot="1" x14ac:dyDescent="0.45">
      <c r="A12" s="234" t="s">
        <v>96</v>
      </c>
      <c r="B12" s="236">
        <f>B11/'F-1 TPL Svcs DDI Costs'!C15</f>
        <v>0</v>
      </c>
      <c r="C12" s="247" t="s">
        <v>162</v>
      </c>
      <c r="D12" s="247" t="s">
        <v>162</v>
      </c>
      <c r="E12" s="247" t="s">
        <v>162</v>
      </c>
      <c r="F12" s="250" t="s">
        <v>162</v>
      </c>
    </row>
    <row r="13" spans="1:9" ht="26.25" thickBot="1" x14ac:dyDescent="0.45">
      <c r="A13" s="222" t="s">
        <v>217</v>
      </c>
      <c r="B13" s="237">
        <v>0</v>
      </c>
      <c r="C13" s="247" t="s">
        <v>162</v>
      </c>
      <c r="D13" s="247" t="s">
        <v>162</v>
      </c>
      <c r="E13" s="247" t="s">
        <v>162</v>
      </c>
      <c r="F13" s="250" t="s">
        <v>162</v>
      </c>
      <c r="H13" s="150"/>
    </row>
    <row r="14" spans="1:9" s="81" customFormat="1" ht="26.25" thickBot="1" x14ac:dyDescent="0.45">
      <c r="A14" s="223" t="s">
        <v>218</v>
      </c>
      <c r="B14" s="238">
        <v>0.1</v>
      </c>
      <c r="C14" s="249" t="s">
        <v>162</v>
      </c>
      <c r="D14" s="249" t="s">
        <v>162</v>
      </c>
      <c r="E14" s="249" t="s">
        <v>162</v>
      </c>
      <c r="F14" s="251" t="s">
        <v>162</v>
      </c>
      <c r="G14" s="80"/>
      <c r="H14" s="150"/>
      <c r="I14" s="150"/>
    </row>
    <row r="15" spans="1:9" ht="15.4" thickTop="1" x14ac:dyDescent="0.4">
      <c r="A15" s="312"/>
      <c r="B15" s="73"/>
      <c r="C15" s="73"/>
      <c r="D15" s="73"/>
      <c r="E15" s="73"/>
      <c r="F15" s="313"/>
      <c r="H15" s="150"/>
    </row>
    <row r="16" spans="1:9" s="75" customFormat="1" ht="66.75" customHeight="1" thickBot="1" x14ac:dyDescent="0.4">
      <c r="A16" s="358" t="s">
        <v>269</v>
      </c>
      <c r="B16" s="359"/>
      <c r="C16" s="359"/>
      <c r="D16" s="359"/>
      <c r="E16" s="359"/>
      <c r="F16" s="360"/>
    </row>
    <row r="17" spans="1:7" ht="13.9" thickTop="1" x14ac:dyDescent="0.35"/>
    <row r="18" spans="1:7" ht="13.9" thickBot="1" x14ac:dyDescent="0.4">
      <c r="A18" s="75" t="s">
        <v>88</v>
      </c>
    </row>
    <row r="19" spans="1:7" ht="42.75" customHeight="1" thickTop="1" thickBot="1" x14ac:dyDescent="0.4">
      <c r="A19" s="361" t="s">
        <v>258</v>
      </c>
      <c r="B19" s="362"/>
      <c r="C19" s="362"/>
      <c r="D19" s="362"/>
      <c r="E19" s="362"/>
      <c r="F19" s="362"/>
      <c r="G19" s="363"/>
    </row>
    <row r="20" spans="1:7" ht="15.6" customHeight="1" x14ac:dyDescent="0.4">
      <c r="A20" s="339" t="s">
        <v>89</v>
      </c>
      <c r="B20" s="341" t="s">
        <v>90</v>
      </c>
      <c r="C20" s="342"/>
      <c r="D20" s="342"/>
      <c r="E20" s="342"/>
      <c r="F20" s="342"/>
      <c r="G20" s="343"/>
    </row>
    <row r="21" spans="1:7" s="75" customFormat="1" ht="45" customHeight="1" thickBot="1" x14ac:dyDescent="0.45">
      <c r="A21" s="340"/>
      <c r="B21" s="76" t="s">
        <v>203</v>
      </c>
      <c r="C21" s="77" t="s">
        <v>91</v>
      </c>
      <c r="D21" s="77" t="s">
        <v>92</v>
      </c>
      <c r="E21" s="78" t="s">
        <v>93</v>
      </c>
      <c r="F21" s="78" t="s">
        <v>94</v>
      </c>
      <c r="G21" s="217" t="s">
        <v>173</v>
      </c>
    </row>
    <row r="22" spans="1:7" ht="19.5" customHeight="1" x14ac:dyDescent="0.4">
      <c r="A22" s="224" t="s">
        <v>270</v>
      </c>
      <c r="B22" s="151">
        <v>0</v>
      </c>
      <c r="C22" s="151">
        <v>0</v>
      </c>
      <c r="D22" s="151">
        <v>0</v>
      </c>
      <c r="E22" s="151">
        <v>0</v>
      </c>
      <c r="F22" s="149">
        <f>SUM(B22:E22)</f>
        <v>0</v>
      </c>
      <c r="G22" s="225"/>
    </row>
    <row r="23" spans="1:7" ht="3" customHeight="1" x14ac:dyDescent="0.4">
      <c r="A23" s="219"/>
      <c r="B23" s="79"/>
      <c r="C23" s="79"/>
      <c r="D23" s="79"/>
      <c r="E23" s="79"/>
      <c r="F23" s="79"/>
      <c r="G23" s="220"/>
    </row>
    <row r="24" spans="1:7" ht="15.4" thickBot="1" x14ac:dyDescent="0.45">
      <c r="A24" s="221" t="s">
        <v>95</v>
      </c>
      <c r="B24" s="239">
        <f>SUM(B22:B22)</f>
        <v>0</v>
      </c>
      <c r="C24" s="239">
        <f>SUM(C22:C22)</f>
        <v>0</v>
      </c>
      <c r="D24" s="239">
        <f>SUM(D22:D22)</f>
        <v>0</v>
      </c>
      <c r="E24" s="239">
        <f>SUM(E22:E22)</f>
        <v>0</v>
      </c>
      <c r="F24" s="240">
        <f>SUM(B24:E24)</f>
        <v>0</v>
      </c>
      <c r="G24" s="226">
        <f>'F-1 TPL Svcs DDI Costs'!C15-'Sch B - DDI Pmnt Milestone'!F11</f>
        <v>6457044</v>
      </c>
    </row>
    <row r="25" spans="1:7" ht="15.4" thickBot="1" x14ac:dyDescent="0.45">
      <c r="A25" s="221" t="s">
        <v>96</v>
      </c>
      <c r="B25" s="241" t="e">
        <f>B24/$F$24</f>
        <v>#DIV/0!</v>
      </c>
      <c r="C25" s="241" t="e">
        <f>C24/$F$24</f>
        <v>#DIV/0!</v>
      </c>
      <c r="D25" s="241" t="e">
        <f>D24/$F$24</f>
        <v>#DIV/0!</v>
      </c>
      <c r="E25" s="241" t="e">
        <f>E24/$F$24</f>
        <v>#DIV/0!</v>
      </c>
      <c r="F25" s="242" t="e">
        <f>SUM(B25:E25)</f>
        <v>#DIV/0!</v>
      </c>
      <c r="G25" s="225"/>
    </row>
    <row r="26" spans="1:7" ht="25.5" x14ac:dyDescent="0.35">
      <c r="A26" s="222" t="s">
        <v>219</v>
      </c>
      <c r="B26" s="243">
        <v>0.05</v>
      </c>
      <c r="C26" s="244">
        <v>0.15</v>
      </c>
      <c r="D26" s="244">
        <v>0.25</v>
      </c>
      <c r="E26" s="244">
        <v>0.1</v>
      </c>
      <c r="F26" s="252"/>
      <c r="G26" s="225"/>
    </row>
    <row r="27" spans="1:7" s="81" customFormat="1" ht="25.9" thickBot="1" x14ac:dyDescent="0.4">
      <c r="A27" s="223" t="s">
        <v>220</v>
      </c>
      <c r="B27" s="245">
        <v>0.35</v>
      </c>
      <c r="C27" s="246">
        <v>0.3</v>
      </c>
      <c r="D27" s="246">
        <v>0.5</v>
      </c>
      <c r="E27" s="246">
        <v>0.25</v>
      </c>
      <c r="F27" s="253"/>
      <c r="G27" s="227"/>
    </row>
    <row r="28" spans="1:7" s="83" customFormat="1" ht="15.75" thickTop="1" thickBot="1" x14ac:dyDescent="0.45">
      <c r="A28" s="310" t="s">
        <v>97</v>
      </c>
      <c r="B28" s="216">
        <f>F24</f>
        <v>0</v>
      </c>
      <c r="C28" s="82"/>
      <c r="D28" s="82"/>
      <c r="E28" s="82"/>
      <c r="F28" s="82"/>
      <c r="G28" s="311"/>
    </row>
    <row r="29" spans="1:7" ht="15" x14ac:dyDescent="0.4">
      <c r="A29" s="312"/>
      <c r="B29" s="73"/>
      <c r="C29" s="73"/>
      <c r="D29" s="73"/>
      <c r="E29" s="73"/>
      <c r="F29" s="73"/>
      <c r="G29" s="309"/>
    </row>
    <row r="30" spans="1:7" ht="15" customHeight="1" x14ac:dyDescent="0.35">
      <c r="A30" s="344" t="s">
        <v>221</v>
      </c>
      <c r="B30" s="345"/>
      <c r="C30" s="345"/>
      <c r="D30" s="345"/>
      <c r="E30" s="345"/>
      <c r="F30" s="345"/>
      <c r="G30" s="346"/>
    </row>
    <row r="31" spans="1:7" ht="63" customHeight="1" thickBot="1" x14ac:dyDescent="0.4">
      <c r="A31" s="347"/>
      <c r="B31" s="348"/>
      <c r="C31" s="348"/>
      <c r="D31" s="348"/>
      <c r="E31" s="348"/>
      <c r="F31" s="348"/>
      <c r="G31" s="349"/>
    </row>
    <row r="32" spans="1:7" ht="13.9" thickTop="1" x14ac:dyDescent="0.35"/>
  </sheetData>
  <mergeCells count="10">
    <mergeCell ref="A1:G1"/>
    <mergeCell ref="A3:G3"/>
    <mergeCell ref="A20:A21"/>
    <mergeCell ref="B20:G20"/>
    <mergeCell ref="A30:G31"/>
    <mergeCell ref="A6:F6"/>
    <mergeCell ref="A7:A8"/>
    <mergeCell ref="B7:F7"/>
    <mergeCell ref="A16:F16"/>
    <mergeCell ref="A19:G19"/>
  </mergeCells>
  <conditionalFormatting sqref="B25">
    <cfRule type="cellIs" dxfId="15" priority="65" operator="between">
      <formula>0.05</formula>
      <formula>0.35</formula>
    </cfRule>
    <cfRule type="cellIs" dxfId="14" priority="66" operator="notBetween">
      <formula>0.05</formula>
      <formula>0.35</formula>
    </cfRule>
  </conditionalFormatting>
  <conditionalFormatting sqref="C25">
    <cfRule type="cellIs" dxfId="13" priority="63" operator="between">
      <formula>0.15</formula>
      <formula>0.3</formula>
    </cfRule>
    <cfRule type="cellIs" dxfId="12" priority="64" operator="notBetween">
      <formula>0.15</formula>
      <formula>0.3</formula>
    </cfRule>
  </conditionalFormatting>
  <conditionalFormatting sqref="D25">
    <cfRule type="cellIs" dxfId="11" priority="61" operator="between">
      <formula>0.25</formula>
      <formula>0.5</formula>
    </cfRule>
    <cfRule type="cellIs" dxfId="10" priority="62" operator="notBetween">
      <formula>25</formula>
      <formula>0.5</formula>
    </cfRule>
  </conditionalFormatting>
  <conditionalFormatting sqref="E25">
    <cfRule type="cellIs" dxfId="9" priority="59" operator="between">
      <formula>0.1</formula>
      <formula>0.25</formula>
    </cfRule>
    <cfRule type="cellIs" dxfId="8" priority="60" operator="notBetween">
      <formula>0.1</formula>
      <formula>0.25</formula>
    </cfRule>
  </conditionalFormatting>
  <conditionalFormatting sqref="B12">
    <cfRule type="cellIs" dxfId="7" priority="33" operator="between">
      <formula>0</formula>
      <formula>0.1</formula>
    </cfRule>
    <cfRule type="cellIs" dxfId="6" priority="34" operator="greaterThan">
      <formula>0.1</formula>
    </cfRule>
  </conditionalFormatting>
  <conditionalFormatting sqref="G24">
    <cfRule type="cellIs" dxfId="5" priority="25" operator="equal">
      <formula>F24</formula>
    </cfRule>
    <cfRule type="cellIs" dxfId="4" priority="26" operator="notEqual">
      <formula>F24</formula>
    </cfRule>
  </conditionalFormatting>
  <pageMargins left="0.25" right="0.25" top="0.75" bottom="0.75" header="0.3" footer="0.3"/>
  <pageSetup scale="66" fitToHeight="0" orientation="landscape" horizontalDpi="300" verticalDpi="300" r:id="rId1"/>
  <headerFooter>
    <oddFooter>&amp;L&amp;F&amp;C&amp;A&amp;Rpage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G25"/>
  <sheetViews>
    <sheetView zoomScale="85" zoomScaleNormal="85" workbookViewId="0">
      <selection sqref="A1:B1"/>
    </sheetView>
  </sheetViews>
  <sheetFormatPr defaultColWidth="8.86328125" defaultRowHeight="13.5" x14ac:dyDescent="0.35"/>
  <cols>
    <col min="1" max="1" width="58" style="74" customWidth="1"/>
    <col min="2" max="2" width="48.265625" style="74" customWidth="1"/>
    <col min="3" max="3" width="19.265625" style="74" bestFit="1" customWidth="1"/>
    <col min="4" max="5" width="15.73046875" style="74" bestFit="1" customWidth="1"/>
    <col min="6" max="16384" width="8.86328125" style="74"/>
  </cols>
  <sheetData>
    <row r="1" spans="1:7" ht="15" x14ac:dyDescent="0.4">
      <c r="A1" s="333" t="s">
        <v>289</v>
      </c>
      <c r="B1" s="333"/>
      <c r="C1" s="303"/>
      <c r="D1" s="303"/>
      <c r="E1" s="303"/>
      <c r="F1" s="303"/>
      <c r="G1" s="303"/>
    </row>
    <row r="2" spans="1:7" ht="13.9" thickBot="1" x14ac:dyDescent="0.4"/>
    <row r="3" spans="1:7" ht="18" thickBot="1" x14ac:dyDescent="0.55000000000000004">
      <c r="A3" s="364" t="s">
        <v>275</v>
      </c>
      <c r="B3" s="365"/>
    </row>
    <row r="4" spans="1:7" ht="13.9" thickBot="1" x14ac:dyDescent="0.4"/>
    <row r="5" spans="1:7" ht="18" thickBot="1" x14ac:dyDescent="0.55000000000000004">
      <c r="A5" s="366" t="s">
        <v>202</v>
      </c>
      <c r="B5" s="367"/>
    </row>
    <row r="6" spans="1:7" ht="15.4" thickBot="1" x14ac:dyDescent="0.45">
      <c r="A6" s="84" t="s">
        <v>84</v>
      </c>
      <c r="B6" s="69" t="s">
        <v>85</v>
      </c>
    </row>
    <row r="7" spans="1:7" ht="15" x14ac:dyDescent="0.4">
      <c r="A7" s="85" t="s">
        <v>99</v>
      </c>
      <c r="B7" s="184">
        <f>'F-2 TPL Svcs Ops Costs'!Z13</f>
        <v>2489812.5</v>
      </c>
      <c r="D7" s="191"/>
    </row>
    <row r="8" spans="1:7" ht="15" x14ac:dyDescent="0.4">
      <c r="A8" s="86" t="s">
        <v>100</v>
      </c>
      <c r="B8" s="184">
        <f>'F-2 TPL Svcs Ops Costs'!Z14</f>
        <v>2522180.04</v>
      </c>
      <c r="D8" s="191"/>
    </row>
    <row r="9" spans="1:7" ht="15" x14ac:dyDescent="0.4">
      <c r="A9" s="86" t="s">
        <v>101</v>
      </c>
      <c r="B9" s="184">
        <f>'F-2 TPL Svcs Ops Costs'!Z15</f>
        <v>2554968.36</v>
      </c>
      <c r="D9" s="191"/>
    </row>
    <row r="10" spans="1:7" ht="15" x14ac:dyDescent="0.4">
      <c r="A10" s="86" t="s">
        <v>102</v>
      </c>
      <c r="B10" s="184">
        <f>'F-2 TPL Svcs Ops Costs'!Z16</f>
        <v>2588182.92</v>
      </c>
      <c r="D10" s="191"/>
      <c r="E10" s="191"/>
    </row>
    <row r="11" spans="1:7" ht="2.85" customHeight="1" x14ac:dyDescent="0.4">
      <c r="A11" s="87"/>
      <c r="B11" s="70"/>
    </row>
    <row r="12" spans="1:7" ht="15" x14ac:dyDescent="0.4">
      <c r="A12" s="88" t="s">
        <v>111</v>
      </c>
      <c r="B12" s="192">
        <f>SUM(B7:B11)</f>
        <v>10155143.82</v>
      </c>
    </row>
    <row r="13" spans="1:7" ht="2.85" customHeight="1" x14ac:dyDescent="0.4">
      <c r="A13" s="87"/>
      <c r="B13" s="70"/>
    </row>
    <row r="14" spans="1:7" ht="15" x14ac:dyDescent="0.4">
      <c r="A14" s="86" t="s">
        <v>103</v>
      </c>
      <c r="B14" s="184">
        <f>'F-2 TPL Svcs Ops Costs'!Z17</f>
        <v>2621829.2399999998</v>
      </c>
      <c r="D14" s="191"/>
    </row>
    <row r="15" spans="1:7" ht="15" x14ac:dyDescent="0.4">
      <c r="A15" s="86" t="s">
        <v>104</v>
      </c>
      <c r="B15" s="186">
        <f>'F-2 TPL Svcs Ops Costs'!Z18</f>
        <v>2655913.08</v>
      </c>
      <c r="D15" s="191"/>
    </row>
    <row r="16" spans="1:7" ht="15" x14ac:dyDescent="0.4">
      <c r="A16" s="86" t="s">
        <v>105</v>
      </c>
      <c r="B16" s="186">
        <f>'F-2 TPL Svcs Ops Costs'!Z19</f>
        <v>2690439.96</v>
      </c>
      <c r="D16" s="191"/>
    </row>
    <row r="17" spans="1:5" ht="15" x14ac:dyDescent="0.4">
      <c r="A17" s="147" t="s">
        <v>106</v>
      </c>
      <c r="B17" s="186">
        <f>'F-2 TPL Svcs Ops Costs'!Z20</f>
        <v>2725415.64</v>
      </c>
      <c r="D17" s="191"/>
    </row>
    <row r="18" spans="1:5" ht="15" x14ac:dyDescent="0.4">
      <c r="A18" s="147" t="s">
        <v>107</v>
      </c>
      <c r="B18" s="186">
        <f>'F-2 TPL Svcs Ops Costs'!Z21</f>
        <v>2760846</v>
      </c>
      <c r="D18" s="191"/>
    </row>
    <row r="19" spans="1:5" ht="2.85" customHeight="1" x14ac:dyDescent="0.4">
      <c r="A19" s="87"/>
      <c r="B19" s="70"/>
    </row>
    <row r="20" spans="1:5" ht="15" x14ac:dyDescent="0.4">
      <c r="A20" s="88" t="s">
        <v>111</v>
      </c>
      <c r="B20" s="185">
        <f>SUM(B14:B19)</f>
        <v>13454443.92</v>
      </c>
      <c r="E20" s="191"/>
    </row>
    <row r="21" spans="1:5" ht="2.85" customHeight="1" x14ac:dyDescent="0.4">
      <c r="A21" s="87"/>
      <c r="B21" s="70"/>
    </row>
    <row r="22" spans="1:5" ht="15.4" thickBot="1" x14ac:dyDescent="0.45">
      <c r="A22" s="71" t="s">
        <v>112</v>
      </c>
      <c r="B22" s="257">
        <f>B20+B12</f>
        <v>23609587.740000002</v>
      </c>
      <c r="C22" s="226">
        <f>'F-2 TPL Svcs Ops Costs'!C24</f>
        <v>23609587.740000002</v>
      </c>
      <c r="D22" s="258" t="s">
        <v>229</v>
      </c>
    </row>
    <row r="23" spans="1:5" ht="14.25" customHeight="1" x14ac:dyDescent="0.35"/>
    <row r="24" spans="1:5" ht="14.65" customHeight="1" x14ac:dyDescent="0.4">
      <c r="A24" s="368" t="s">
        <v>271</v>
      </c>
      <c r="B24" s="369"/>
    </row>
    <row r="25" spans="1:5" ht="17.850000000000001" customHeight="1" x14ac:dyDescent="0.45">
      <c r="A25" s="370"/>
      <c r="B25" s="371"/>
    </row>
  </sheetData>
  <mergeCells count="5">
    <mergeCell ref="A1:B1"/>
    <mergeCell ref="A3:B3"/>
    <mergeCell ref="A5:B5"/>
    <mergeCell ref="A24:B24"/>
    <mergeCell ref="A25:B25"/>
  </mergeCells>
  <conditionalFormatting sqref="C22">
    <cfRule type="cellIs" dxfId="3" priority="9" operator="equal">
      <formula>B22</formula>
    </cfRule>
    <cfRule type="cellIs" dxfId="2" priority="10" operator="notEqual">
      <formula>B22</formula>
    </cfRule>
  </conditionalFormatting>
  <pageMargins left="0.7" right="0.7" top="0.75" bottom="0.75" header="0.3" footer="0.3"/>
  <pageSetup scale="80" fitToHeight="3" orientation="landscape" horizontalDpi="300" verticalDpi="300" r:id="rId1"/>
  <headerFooter>
    <oddFooter>&amp;L&amp;F&amp;C&amp;A&amp;Rpage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D22"/>
  <sheetViews>
    <sheetView zoomScale="85" zoomScaleNormal="85" workbookViewId="0">
      <selection sqref="A1:B1"/>
    </sheetView>
  </sheetViews>
  <sheetFormatPr defaultColWidth="9" defaultRowHeight="14.25" x14ac:dyDescent="0.45"/>
  <cols>
    <col min="1" max="1" width="68.265625" style="89" customWidth="1"/>
    <col min="2" max="2" width="41.73046875" style="89" customWidth="1"/>
    <col min="3" max="3" width="18" style="89" bestFit="1" customWidth="1"/>
    <col min="4" max="16384" width="9" style="89"/>
  </cols>
  <sheetData>
    <row r="1" spans="1:2" ht="15.75" thickBot="1" x14ac:dyDescent="0.5">
      <c r="A1" s="333" t="s">
        <v>289</v>
      </c>
      <c r="B1" s="333"/>
    </row>
    <row r="2" spans="1:2" ht="14.65" thickBot="1" x14ac:dyDescent="0.5"/>
    <row r="3" spans="1:2" ht="18" thickBot="1" x14ac:dyDescent="0.55000000000000004">
      <c r="A3" s="364" t="s">
        <v>287</v>
      </c>
      <c r="B3" s="365"/>
    </row>
    <row r="4" spans="1:2" ht="14.65" thickBot="1" x14ac:dyDescent="0.5"/>
    <row r="5" spans="1:2" ht="18" thickBot="1" x14ac:dyDescent="0.55000000000000004">
      <c r="A5" s="366" t="s">
        <v>204</v>
      </c>
      <c r="B5" s="367"/>
    </row>
    <row r="6" spans="1:2" ht="15.75" thickBot="1" x14ac:dyDescent="0.5">
      <c r="A6" s="84" t="s">
        <v>84</v>
      </c>
      <c r="B6" s="69" t="s">
        <v>85</v>
      </c>
    </row>
    <row r="7" spans="1:2" ht="15.4" x14ac:dyDescent="0.45">
      <c r="A7" s="85" t="s">
        <v>120</v>
      </c>
      <c r="B7" s="184">
        <f>'F-3 TPL Svcs DDI Pool Cost'!C16</f>
        <v>0</v>
      </c>
    </row>
    <row r="8" spans="1:2" ht="15.4" x14ac:dyDescent="0.45">
      <c r="A8" s="90" t="s">
        <v>110</v>
      </c>
      <c r="B8" s="185">
        <f>B7</f>
        <v>0</v>
      </c>
    </row>
    <row r="9" spans="1:2" ht="15.4" x14ac:dyDescent="0.45">
      <c r="A9" s="91" t="s">
        <v>153</v>
      </c>
      <c r="B9" s="186">
        <f>'F-4 TPL Svcs Ops Pool Cost'!R13</f>
        <v>0</v>
      </c>
    </row>
    <row r="10" spans="1:2" ht="15.4" x14ac:dyDescent="0.45">
      <c r="A10" s="91" t="s">
        <v>154</v>
      </c>
      <c r="B10" s="186">
        <f>'F-4 TPL Svcs Ops Pool Cost'!R14</f>
        <v>0</v>
      </c>
    </row>
    <row r="11" spans="1:2" ht="15.4" x14ac:dyDescent="0.45">
      <c r="A11" s="91" t="s">
        <v>155</v>
      </c>
      <c r="B11" s="186">
        <f>'F-4 TPL Svcs Ops Pool Cost'!R15</f>
        <v>0</v>
      </c>
    </row>
    <row r="12" spans="1:2" ht="15.4" x14ac:dyDescent="0.45">
      <c r="A12" s="91" t="s">
        <v>156</v>
      </c>
      <c r="B12" s="186">
        <f>'F-4 TPL Svcs Ops Pool Cost'!R16</f>
        <v>0</v>
      </c>
    </row>
    <row r="13" spans="1:2" ht="15.4" x14ac:dyDescent="0.45">
      <c r="A13" s="92" t="s">
        <v>157</v>
      </c>
      <c r="B13" s="186">
        <f>'F-4 TPL Svcs Ops Pool Cost'!R17</f>
        <v>0</v>
      </c>
    </row>
    <row r="14" spans="1:2" ht="15.4" x14ac:dyDescent="0.45">
      <c r="A14" s="92" t="s">
        <v>158</v>
      </c>
      <c r="B14" s="186">
        <f>'F-4 TPL Svcs Ops Pool Cost'!R18</f>
        <v>0</v>
      </c>
    </row>
    <row r="15" spans="1:2" ht="15.4" x14ac:dyDescent="0.45">
      <c r="A15" s="92" t="s">
        <v>159</v>
      </c>
      <c r="B15" s="186">
        <f>'F-4 TPL Svcs Ops Pool Cost'!R19</f>
        <v>0</v>
      </c>
    </row>
    <row r="16" spans="1:2" ht="15.4" x14ac:dyDescent="0.45">
      <c r="A16" s="148" t="s">
        <v>160</v>
      </c>
      <c r="B16" s="186">
        <f>'F-4 TPL Svcs Ops Pool Cost'!R20</f>
        <v>0</v>
      </c>
    </row>
    <row r="17" spans="1:4" ht="15.4" x14ac:dyDescent="0.45">
      <c r="A17" s="148" t="s">
        <v>161</v>
      </c>
      <c r="B17" s="186">
        <f>'F-4 TPL Svcs Ops Pool Cost'!R21</f>
        <v>0</v>
      </c>
    </row>
    <row r="18" spans="1:4" ht="15.4" x14ac:dyDescent="0.45">
      <c r="A18" s="93" t="s">
        <v>109</v>
      </c>
      <c r="B18" s="185">
        <f>SUM(B9:B17)</f>
        <v>0</v>
      </c>
    </row>
    <row r="19" spans="1:4" ht="6" customHeight="1" x14ac:dyDescent="0.45">
      <c r="A19" s="87"/>
      <c r="B19" s="70"/>
    </row>
    <row r="20" spans="1:4" ht="15.75" thickBot="1" x14ac:dyDescent="0.5">
      <c r="A20" s="94" t="s">
        <v>108</v>
      </c>
      <c r="B20" s="187">
        <f>B18+B8</f>
        <v>0</v>
      </c>
      <c r="C20" s="226">
        <f>'F-3 TPL Svcs DDI Pool Cost'!C16+'F-4 TPL Svcs Ops Pool Cost'!D24</f>
        <v>0</v>
      </c>
      <c r="D20" s="258" t="s">
        <v>229</v>
      </c>
    </row>
    <row r="21" spans="1:4" ht="15.4" x14ac:dyDescent="0.45">
      <c r="A21" s="95"/>
      <c r="B21" s="73"/>
    </row>
    <row r="22" spans="1:4" ht="31.5" customHeight="1" x14ac:dyDescent="0.45">
      <c r="A22" s="372" t="s">
        <v>272</v>
      </c>
      <c r="B22" s="372"/>
    </row>
  </sheetData>
  <mergeCells count="4">
    <mergeCell ref="A1:B1"/>
    <mergeCell ref="A3:B3"/>
    <mergeCell ref="A5:B5"/>
    <mergeCell ref="A22:B22"/>
  </mergeCells>
  <conditionalFormatting sqref="C20">
    <cfRule type="cellIs" dxfId="1" priority="9" operator="equal">
      <formula>B20</formula>
    </cfRule>
    <cfRule type="cellIs" dxfId="0" priority="10" operator="notEqual">
      <formula>B20</formula>
    </cfRule>
  </conditionalFormatting>
  <pageMargins left="0.25" right="0.25" top="0.75" bottom="0.75" header="0.3" footer="0.3"/>
  <pageSetup scale="75" fitToHeight="3" orientation="landscape" horizontalDpi="300" verticalDpi="300" r:id="rId1"/>
  <headerFooter>
    <oddFooter>&amp;L&amp;F&amp;C&amp;A&amp;Rpage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W63"/>
  <sheetViews>
    <sheetView zoomScale="85" zoomScaleNormal="85" workbookViewId="0">
      <selection sqref="A1:U1"/>
    </sheetView>
  </sheetViews>
  <sheetFormatPr defaultColWidth="8.86328125" defaultRowHeight="13.5" x14ac:dyDescent="0.35"/>
  <cols>
    <col min="1" max="1" width="59.265625" style="1" customWidth="1"/>
    <col min="2" max="4" width="22.73046875" style="1" customWidth="1"/>
    <col min="5" max="5" width="35.73046875" style="1" customWidth="1"/>
    <col min="6" max="6" width="22.73046875" style="1" customWidth="1"/>
    <col min="7" max="7" width="35.73046875" style="1" customWidth="1"/>
    <col min="8" max="8" width="22.73046875" style="1" customWidth="1"/>
    <col min="9" max="9" width="35.73046875" style="1" customWidth="1"/>
    <col min="10" max="10" width="22.73046875" style="1" customWidth="1"/>
    <col min="11" max="11" width="35.73046875" style="1" customWidth="1"/>
    <col min="12" max="12" width="22.73046875" style="1" customWidth="1"/>
    <col min="13" max="13" width="35.73046875" style="1" customWidth="1"/>
    <col min="14" max="14" width="22.73046875" style="1" customWidth="1"/>
    <col min="15" max="15" width="35.73046875" style="1" customWidth="1"/>
    <col min="16" max="16" width="22.73046875" style="1" customWidth="1"/>
    <col min="17" max="17" width="35.73046875" style="1" customWidth="1"/>
    <col min="18" max="18" width="22.73046875" style="1" customWidth="1"/>
    <col min="19" max="19" width="35.73046875" style="1" customWidth="1"/>
    <col min="20" max="20" width="22.73046875" style="1" customWidth="1"/>
    <col min="21" max="21" width="35.73046875" style="1" customWidth="1"/>
    <col min="22" max="16384" width="8.86328125" style="1"/>
  </cols>
  <sheetData>
    <row r="1" spans="1:23" ht="15" x14ac:dyDescent="0.4">
      <c r="A1" s="333" t="s">
        <v>289</v>
      </c>
      <c r="B1" s="333"/>
      <c r="C1" s="333"/>
      <c r="D1" s="333"/>
      <c r="E1" s="333"/>
      <c r="F1" s="333"/>
      <c r="G1" s="333"/>
      <c r="H1" s="333"/>
      <c r="I1" s="333"/>
      <c r="J1" s="333"/>
      <c r="K1" s="333"/>
      <c r="L1" s="333"/>
      <c r="M1" s="333"/>
      <c r="N1" s="333"/>
      <c r="O1" s="333"/>
      <c r="P1" s="333"/>
      <c r="Q1" s="333"/>
      <c r="R1" s="333"/>
      <c r="S1" s="333"/>
      <c r="T1" s="333"/>
      <c r="U1" s="333"/>
    </row>
    <row r="2" spans="1:23" ht="13.9" thickBot="1" x14ac:dyDescent="0.4"/>
    <row r="3" spans="1:23" ht="18" thickBot="1" x14ac:dyDescent="0.55000000000000004">
      <c r="A3" s="374" t="s">
        <v>276</v>
      </c>
      <c r="B3" s="375"/>
      <c r="C3" s="376"/>
      <c r="D3" s="376"/>
      <c r="E3" s="376"/>
      <c r="F3" s="376"/>
      <c r="G3" s="376"/>
      <c r="H3" s="376"/>
      <c r="I3" s="376"/>
      <c r="J3" s="376"/>
      <c r="K3" s="376"/>
      <c r="L3" s="376"/>
      <c r="M3" s="376"/>
      <c r="N3" s="376"/>
      <c r="O3" s="376"/>
      <c r="P3" s="376"/>
      <c r="Q3" s="376"/>
      <c r="R3" s="376"/>
      <c r="S3" s="376"/>
      <c r="T3" s="376"/>
      <c r="U3" s="377"/>
    </row>
    <row r="4" spans="1:23" ht="13.9" thickBot="1" x14ac:dyDescent="0.4"/>
    <row r="5" spans="1:23" ht="18" thickBot="1" x14ac:dyDescent="0.55000000000000004">
      <c r="A5" s="378" t="s">
        <v>1</v>
      </c>
      <c r="B5" s="379"/>
      <c r="C5" s="380"/>
      <c r="D5" s="380"/>
      <c r="E5" s="380"/>
      <c r="F5" s="380"/>
      <c r="G5" s="380"/>
      <c r="H5" s="380"/>
      <c r="I5" s="380"/>
      <c r="J5" s="380"/>
      <c r="K5" s="380"/>
      <c r="L5" s="380"/>
      <c r="M5" s="380"/>
      <c r="N5" s="380"/>
      <c r="O5" s="380"/>
      <c r="P5" s="380"/>
      <c r="Q5" s="380"/>
      <c r="R5" s="380"/>
      <c r="S5" s="380"/>
      <c r="T5" s="380"/>
      <c r="U5" s="381"/>
    </row>
    <row r="6" spans="1:23" ht="15.75" customHeight="1" x14ac:dyDescent="0.4">
      <c r="A6" s="382" t="s">
        <v>2</v>
      </c>
      <c r="B6" s="384" t="s">
        <v>3</v>
      </c>
      <c r="C6" s="385"/>
      <c r="D6" s="385"/>
      <c r="E6" s="385"/>
      <c r="F6" s="385"/>
      <c r="G6" s="385"/>
      <c r="H6" s="385"/>
      <c r="I6" s="385"/>
      <c r="J6" s="385"/>
      <c r="K6" s="385"/>
      <c r="L6" s="385"/>
      <c r="M6" s="385"/>
      <c r="N6" s="385"/>
      <c r="O6" s="385"/>
      <c r="P6" s="385"/>
      <c r="Q6" s="385"/>
      <c r="R6" s="385"/>
      <c r="S6" s="385"/>
      <c r="T6" s="385"/>
      <c r="U6" s="386"/>
    </row>
    <row r="7" spans="1:23" s="157" customFormat="1" ht="36.6" customHeight="1" thickBot="1" x14ac:dyDescent="0.45">
      <c r="A7" s="383"/>
      <c r="B7" s="9" t="s">
        <v>0</v>
      </c>
      <c r="C7" s="156" t="s">
        <v>205</v>
      </c>
      <c r="D7" s="10" t="s">
        <v>163</v>
      </c>
      <c r="E7" s="158" t="s">
        <v>186</v>
      </c>
      <c r="F7" s="10" t="s">
        <v>164</v>
      </c>
      <c r="G7" s="158" t="s">
        <v>187</v>
      </c>
      <c r="H7" s="10" t="s">
        <v>165</v>
      </c>
      <c r="I7" s="158" t="s">
        <v>188</v>
      </c>
      <c r="J7" s="10" t="s">
        <v>166</v>
      </c>
      <c r="K7" s="158" t="s">
        <v>189</v>
      </c>
      <c r="L7" s="158" t="s">
        <v>167</v>
      </c>
      <c r="M7" s="158" t="s">
        <v>190</v>
      </c>
      <c r="N7" s="158" t="s">
        <v>168</v>
      </c>
      <c r="O7" s="158" t="s">
        <v>191</v>
      </c>
      <c r="P7" s="158" t="s">
        <v>169</v>
      </c>
      <c r="Q7" s="158" t="s">
        <v>192</v>
      </c>
      <c r="R7" s="158" t="s">
        <v>170</v>
      </c>
      <c r="S7" s="158" t="s">
        <v>193</v>
      </c>
      <c r="T7" s="158" t="s">
        <v>171</v>
      </c>
      <c r="U7" s="158" t="s">
        <v>194</v>
      </c>
    </row>
    <row r="8" spans="1:23" ht="15" x14ac:dyDescent="0.4">
      <c r="A8" s="3" t="s">
        <v>60</v>
      </c>
      <c r="B8" s="159">
        <v>140</v>
      </c>
      <c r="C8" s="160">
        <f>B8*$B$60</f>
        <v>140</v>
      </c>
      <c r="D8" s="159">
        <f>B8*1.02</f>
        <v>142.80000000000001</v>
      </c>
      <c r="E8" s="160">
        <f>D8*$B$60</f>
        <v>142.80000000000001</v>
      </c>
      <c r="F8" s="159">
        <f>D8*1.02</f>
        <v>145.65600000000001</v>
      </c>
      <c r="G8" s="160">
        <f t="shared" ref="G8:G51" si="0">F8*$B$60</f>
        <v>145.65600000000001</v>
      </c>
      <c r="H8" s="159">
        <f>F8*1.02</f>
        <v>148.56912</v>
      </c>
      <c r="I8" s="160">
        <f t="shared" ref="I8:I51" si="1">H8*$B$60</f>
        <v>148.56912</v>
      </c>
      <c r="J8" s="159">
        <f>H8*1.02</f>
        <v>151.54050240000001</v>
      </c>
      <c r="K8" s="160">
        <f t="shared" ref="K8:K51" si="2">J8*$B$60</f>
        <v>151.54050240000001</v>
      </c>
      <c r="L8" s="159">
        <f>J8*1.02</f>
        <v>154.57131244800001</v>
      </c>
      <c r="M8" s="160">
        <f t="shared" ref="M8:M51" si="3">L8*$B$60</f>
        <v>154.57131244800001</v>
      </c>
      <c r="N8" s="159">
        <f>L8*1.02</f>
        <v>157.66273869696002</v>
      </c>
      <c r="O8" s="160">
        <f t="shared" ref="O8:O51" si="4">N8*$B$60</f>
        <v>157.66273869696002</v>
      </c>
      <c r="P8" s="159">
        <f>N8*1.02</f>
        <v>160.81599347089923</v>
      </c>
      <c r="Q8" s="160">
        <f t="shared" ref="Q8:Q51" si="5">P8*$B$60</f>
        <v>160.81599347089923</v>
      </c>
      <c r="R8" s="159">
        <f>P8*1.02</f>
        <v>164.03231334031722</v>
      </c>
      <c r="S8" s="160">
        <f t="shared" ref="S8:S51" si="6">R8*$B$60</f>
        <v>164.03231334031722</v>
      </c>
      <c r="T8" s="159">
        <f>R8*1.02</f>
        <v>167.31295960712356</v>
      </c>
      <c r="U8" s="160">
        <f t="shared" ref="U8:U51" si="7">T8*$B$60</f>
        <v>167.31295960712356</v>
      </c>
      <c r="W8" s="157"/>
    </row>
    <row r="9" spans="1:23" ht="15" x14ac:dyDescent="0.4">
      <c r="A9" s="3" t="s">
        <v>46</v>
      </c>
      <c r="B9" s="159">
        <v>100</v>
      </c>
      <c r="C9" s="160">
        <f t="shared" ref="C9:E51" si="8">B9*$B$60</f>
        <v>100</v>
      </c>
      <c r="D9" s="159">
        <f t="shared" ref="D9:N51" si="9">B9*1.02</f>
        <v>102</v>
      </c>
      <c r="E9" s="160">
        <f t="shared" si="8"/>
        <v>102</v>
      </c>
      <c r="F9" s="159">
        <f t="shared" si="9"/>
        <v>104.04</v>
      </c>
      <c r="G9" s="160">
        <f t="shared" si="0"/>
        <v>104.04</v>
      </c>
      <c r="H9" s="159">
        <f t="shared" si="9"/>
        <v>106.1208</v>
      </c>
      <c r="I9" s="160">
        <f t="shared" si="1"/>
        <v>106.1208</v>
      </c>
      <c r="J9" s="159">
        <f t="shared" si="9"/>
        <v>108.243216</v>
      </c>
      <c r="K9" s="160">
        <f t="shared" si="2"/>
        <v>108.243216</v>
      </c>
      <c r="L9" s="159">
        <f t="shared" si="9"/>
        <v>110.40808032000001</v>
      </c>
      <c r="M9" s="160">
        <f t="shared" si="3"/>
        <v>110.40808032000001</v>
      </c>
      <c r="N9" s="159">
        <f t="shared" si="9"/>
        <v>112.61624192640001</v>
      </c>
      <c r="O9" s="160">
        <f t="shared" si="4"/>
        <v>112.61624192640001</v>
      </c>
      <c r="P9" s="159">
        <f t="shared" ref="P9:P51" si="10">N9*1.02</f>
        <v>114.868566764928</v>
      </c>
      <c r="Q9" s="160">
        <f t="shared" si="5"/>
        <v>114.868566764928</v>
      </c>
      <c r="R9" s="159">
        <f t="shared" ref="R9:R51" si="11">P9*1.02</f>
        <v>117.16593810022657</v>
      </c>
      <c r="S9" s="160">
        <f t="shared" si="6"/>
        <v>117.16593810022657</v>
      </c>
      <c r="T9" s="159">
        <f t="shared" ref="T9:T51" si="12">R9*1.02</f>
        <v>119.5092568622311</v>
      </c>
      <c r="U9" s="160">
        <f t="shared" si="7"/>
        <v>119.5092568622311</v>
      </c>
    </row>
    <row r="10" spans="1:23" ht="15" x14ac:dyDescent="0.4">
      <c r="A10" s="96" t="s">
        <v>47</v>
      </c>
      <c r="B10" s="159">
        <v>110</v>
      </c>
      <c r="C10" s="160">
        <f t="shared" si="8"/>
        <v>110</v>
      </c>
      <c r="D10" s="159">
        <f t="shared" si="9"/>
        <v>112.2</v>
      </c>
      <c r="E10" s="160">
        <f t="shared" si="8"/>
        <v>112.2</v>
      </c>
      <c r="F10" s="159">
        <f t="shared" si="9"/>
        <v>114.444</v>
      </c>
      <c r="G10" s="160">
        <f t="shared" si="0"/>
        <v>114.444</v>
      </c>
      <c r="H10" s="159">
        <f t="shared" si="9"/>
        <v>116.73288000000001</v>
      </c>
      <c r="I10" s="160">
        <f t="shared" si="1"/>
        <v>116.73288000000001</v>
      </c>
      <c r="J10" s="159">
        <f t="shared" si="9"/>
        <v>119.06753760000001</v>
      </c>
      <c r="K10" s="160">
        <f t="shared" si="2"/>
        <v>119.06753760000001</v>
      </c>
      <c r="L10" s="159">
        <f t="shared" si="9"/>
        <v>121.44888835200001</v>
      </c>
      <c r="M10" s="160">
        <f t="shared" si="3"/>
        <v>121.44888835200001</v>
      </c>
      <c r="N10" s="159">
        <f t="shared" si="9"/>
        <v>123.87786611904001</v>
      </c>
      <c r="O10" s="160">
        <f t="shared" si="4"/>
        <v>123.87786611904001</v>
      </c>
      <c r="P10" s="159">
        <f t="shared" si="10"/>
        <v>126.35542344142081</v>
      </c>
      <c r="Q10" s="160">
        <f t="shared" si="5"/>
        <v>126.35542344142081</v>
      </c>
      <c r="R10" s="159">
        <f t="shared" si="11"/>
        <v>128.88253191024924</v>
      </c>
      <c r="S10" s="160">
        <f t="shared" si="6"/>
        <v>128.88253191024924</v>
      </c>
      <c r="T10" s="159">
        <f t="shared" si="12"/>
        <v>131.46018254845424</v>
      </c>
      <c r="U10" s="160">
        <f t="shared" si="7"/>
        <v>131.46018254845424</v>
      </c>
    </row>
    <row r="11" spans="1:23" ht="15" x14ac:dyDescent="0.4">
      <c r="A11" s="96" t="s">
        <v>61</v>
      </c>
      <c r="B11" s="159">
        <v>120</v>
      </c>
      <c r="C11" s="160">
        <f t="shared" si="8"/>
        <v>120</v>
      </c>
      <c r="D11" s="159">
        <f t="shared" si="9"/>
        <v>122.4</v>
      </c>
      <c r="E11" s="160">
        <f t="shared" si="8"/>
        <v>122.4</v>
      </c>
      <c r="F11" s="159">
        <f t="shared" si="9"/>
        <v>124.84800000000001</v>
      </c>
      <c r="G11" s="160">
        <f t="shared" si="0"/>
        <v>124.84800000000001</v>
      </c>
      <c r="H11" s="159">
        <f t="shared" si="9"/>
        <v>127.34496000000001</v>
      </c>
      <c r="I11" s="160">
        <f t="shared" si="1"/>
        <v>127.34496000000001</v>
      </c>
      <c r="J11" s="159">
        <f t="shared" si="9"/>
        <v>129.89185920000003</v>
      </c>
      <c r="K11" s="160">
        <f t="shared" si="2"/>
        <v>129.89185920000003</v>
      </c>
      <c r="L11" s="159">
        <f t="shared" si="9"/>
        <v>132.48969638400004</v>
      </c>
      <c r="M11" s="160">
        <f t="shared" si="3"/>
        <v>132.48969638400004</v>
      </c>
      <c r="N11" s="159">
        <f t="shared" si="9"/>
        <v>135.13949031168005</v>
      </c>
      <c r="O11" s="160">
        <f t="shared" si="4"/>
        <v>135.13949031168005</v>
      </c>
      <c r="P11" s="159">
        <f t="shared" si="10"/>
        <v>137.84228011791365</v>
      </c>
      <c r="Q11" s="160">
        <f t="shared" si="5"/>
        <v>137.84228011791365</v>
      </c>
      <c r="R11" s="159">
        <f t="shared" si="11"/>
        <v>140.59912572027193</v>
      </c>
      <c r="S11" s="160">
        <f t="shared" si="6"/>
        <v>140.59912572027193</v>
      </c>
      <c r="T11" s="159">
        <f t="shared" si="12"/>
        <v>143.41110823467736</v>
      </c>
      <c r="U11" s="160">
        <f t="shared" si="7"/>
        <v>143.41110823467736</v>
      </c>
    </row>
    <row r="12" spans="1:23" ht="15" x14ac:dyDescent="0.4">
      <c r="A12" s="96" t="s">
        <v>62</v>
      </c>
      <c r="B12" s="159">
        <v>180</v>
      </c>
      <c r="C12" s="160">
        <f t="shared" si="8"/>
        <v>180</v>
      </c>
      <c r="D12" s="159">
        <f t="shared" si="9"/>
        <v>183.6</v>
      </c>
      <c r="E12" s="160">
        <f t="shared" si="8"/>
        <v>183.6</v>
      </c>
      <c r="F12" s="159">
        <f t="shared" si="9"/>
        <v>187.27199999999999</v>
      </c>
      <c r="G12" s="160">
        <f t="shared" si="0"/>
        <v>187.27199999999999</v>
      </c>
      <c r="H12" s="159">
        <f t="shared" si="9"/>
        <v>191.01743999999999</v>
      </c>
      <c r="I12" s="160">
        <f t="shared" si="1"/>
        <v>191.01743999999999</v>
      </c>
      <c r="J12" s="159">
        <f t="shared" si="9"/>
        <v>194.8377888</v>
      </c>
      <c r="K12" s="160">
        <f t="shared" si="2"/>
        <v>194.8377888</v>
      </c>
      <c r="L12" s="159">
        <f t="shared" si="9"/>
        <v>198.73454457599999</v>
      </c>
      <c r="M12" s="160">
        <f t="shared" si="3"/>
        <v>198.73454457599999</v>
      </c>
      <c r="N12" s="159">
        <f t="shared" si="9"/>
        <v>202.70923546751999</v>
      </c>
      <c r="O12" s="160">
        <f t="shared" si="4"/>
        <v>202.70923546751999</v>
      </c>
      <c r="P12" s="159">
        <f t="shared" si="10"/>
        <v>206.7634201768704</v>
      </c>
      <c r="Q12" s="160">
        <f t="shared" si="5"/>
        <v>206.7634201768704</v>
      </c>
      <c r="R12" s="159">
        <f t="shared" si="11"/>
        <v>210.89868858040782</v>
      </c>
      <c r="S12" s="160">
        <f t="shared" si="6"/>
        <v>210.89868858040782</v>
      </c>
      <c r="T12" s="159">
        <f t="shared" si="12"/>
        <v>215.11666235201599</v>
      </c>
      <c r="U12" s="160">
        <f t="shared" si="7"/>
        <v>215.11666235201599</v>
      </c>
    </row>
    <row r="13" spans="1:23" ht="15" x14ac:dyDescent="0.4">
      <c r="A13" s="3" t="s">
        <v>78</v>
      </c>
      <c r="B13" s="159">
        <v>155</v>
      </c>
      <c r="C13" s="160">
        <f t="shared" si="8"/>
        <v>155</v>
      </c>
      <c r="D13" s="159">
        <f t="shared" si="9"/>
        <v>158.1</v>
      </c>
      <c r="E13" s="160">
        <f t="shared" si="8"/>
        <v>158.1</v>
      </c>
      <c r="F13" s="159">
        <f t="shared" si="9"/>
        <v>161.262</v>
      </c>
      <c r="G13" s="160">
        <f t="shared" si="0"/>
        <v>161.262</v>
      </c>
      <c r="H13" s="159">
        <f t="shared" si="9"/>
        <v>164.48724000000001</v>
      </c>
      <c r="I13" s="160">
        <f t="shared" si="1"/>
        <v>164.48724000000001</v>
      </c>
      <c r="J13" s="159">
        <f t="shared" si="9"/>
        <v>167.77698480000001</v>
      </c>
      <c r="K13" s="160">
        <f t="shared" si="2"/>
        <v>167.77698480000001</v>
      </c>
      <c r="L13" s="159">
        <f t="shared" si="9"/>
        <v>171.132524496</v>
      </c>
      <c r="M13" s="160">
        <f t="shared" si="3"/>
        <v>171.132524496</v>
      </c>
      <c r="N13" s="159">
        <f t="shared" si="9"/>
        <v>174.55517498592002</v>
      </c>
      <c r="O13" s="160">
        <f t="shared" si="4"/>
        <v>174.55517498592002</v>
      </c>
      <c r="P13" s="159">
        <f t="shared" si="10"/>
        <v>178.04627848563842</v>
      </c>
      <c r="Q13" s="160">
        <f t="shared" si="5"/>
        <v>178.04627848563842</v>
      </c>
      <c r="R13" s="159">
        <f t="shared" si="11"/>
        <v>181.60720405535119</v>
      </c>
      <c r="S13" s="160">
        <f t="shared" si="6"/>
        <v>181.60720405535119</v>
      </c>
      <c r="T13" s="159">
        <f t="shared" si="12"/>
        <v>185.2393481364582</v>
      </c>
      <c r="U13" s="160">
        <f t="shared" si="7"/>
        <v>185.2393481364582</v>
      </c>
    </row>
    <row r="14" spans="1:23" ht="15" x14ac:dyDescent="0.4">
      <c r="A14" s="3" t="s">
        <v>63</v>
      </c>
      <c r="B14" s="159">
        <v>225</v>
      </c>
      <c r="C14" s="160">
        <f t="shared" si="8"/>
        <v>225</v>
      </c>
      <c r="D14" s="159">
        <f t="shared" si="9"/>
        <v>229.5</v>
      </c>
      <c r="E14" s="160">
        <f t="shared" si="8"/>
        <v>229.5</v>
      </c>
      <c r="F14" s="159">
        <f t="shared" si="9"/>
        <v>234.09</v>
      </c>
      <c r="G14" s="160">
        <f t="shared" si="0"/>
        <v>234.09</v>
      </c>
      <c r="H14" s="159">
        <f t="shared" si="9"/>
        <v>238.77180000000001</v>
      </c>
      <c r="I14" s="160">
        <f t="shared" si="1"/>
        <v>238.77180000000001</v>
      </c>
      <c r="J14" s="159">
        <f t="shared" si="9"/>
        <v>243.54723600000003</v>
      </c>
      <c r="K14" s="160">
        <f t="shared" si="2"/>
        <v>243.54723600000003</v>
      </c>
      <c r="L14" s="159">
        <f t="shared" si="9"/>
        <v>248.41818072000004</v>
      </c>
      <c r="M14" s="160">
        <f t="shared" si="3"/>
        <v>248.41818072000004</v>
      </c>
      <c r="N14" s="159">
        <f t="shared" si="9"/>
        <v>253.38654433440004</v>
      </c>
      <c r="O14" s="160">
        <f t="shared" si="4"/>
        <v>253.38654433440004</v>
      </c>
      <c r="P14" s="159">
        <f t="shared" si="10"/>
        <v>258.45427522108804</v>
      </c>
      <c r="Q14" s="160">
        <f t="shared" si="5"/>
        <v>258.45427522108804</v>
      </c>
      <c r="R14" s="159">
        <f t="shared" si="11"/>
        <v>263.62336072550983</v>
      </c>
      <c r="S14" s="160">
        <f t="shared" si="6"/>
        <v>263.62336072550983</v>
      </c>
      <c r="T14" s="159">
        <f t="shared" si="12"/>
        <v>268.89582794002001</v>
      </c>
      <c r="U14" s="160">
        <f t="shared" si="7"/>
        <v>268.89582794002001</v>
      </c>
    </row>
    <row r="15" spans="1:23" ht="15" x14ac:dyDescent="0.4">
      <c r="A15" s="3" t="s">
        <v>64</v>
      </c>
      <c r="B15" s="159">
        <v>180</v>
      </c>
      <c r="C15" s="160">
        <f t="shared" si="8"/>
        <v>180</v>
      </c>
      <c r="D15" s="159">
        <f t="shared" si="9"/>
        <v>183.6</v>
      </c>
      <c r="E15" s="160">
        <f t="shared" si="8"/>
        <v>183.6</v>
      </c>
      <c r="F15" s="159">
        <f t="shared" si="9"/>
        <v>187.27199999999999</v>
      </c>
      <c r="G15" s="160">
        <f t="shared" si="0"/>
        <v>187.27199999999999</v>
      </c>
      <c r="H15" s="159">
        <f t="shared" si="9"/>
        <v>191.01743999999999</v>
      </c>
      <c r="I15" s="160">
        <f t="shared" si="1"/>
        <v>191.01743999999999</v>
      </c>
      <c r="J15" s="159">
        <f t="shared" si="9"/>
        <v>194.8377888</v>
      </c>
      <c r="K15" s="160">
        <f t="shared" si="2"/>
        <v>194.8377888</v>
      </c>
      <c r="L15" s="159">
        <f t="shared" si="9"/>
        <v>198.73454457599999</v>
      </c>
      <c r="M15" s="160">
        <f t="shared" si="3"/>
        <v>198.73454457599999</v>
      </c>
      <c r="N15" s="159">
        <f t="shared" si="9"/>
        <v>202.70923546751999</v>
      </c>
      <c r="O15" s="160">
        <f t="shared" si="4"/>
        <v>202.70923546751999</v>
      </c>
      <c r="P15" s="159">
        <f t="shared" si="10"/>
        <v>206.7634201768704</v>
      </c>
      <c r="Q15" s="160">
        <f t="shared" si="5"/>
        <v>206.7634201768704</v>
      </c>
      <c r="R15" s="159">
        <f t="shared" si="11"/>
        <v>210.89868858040782</v>
      </c>
      <c r="S15" s="160">
        <f t="shared" si="6"/>
        <v>210.89868858040782</v>
      </c>
      <c r="T15" s="159">
        <f t="shared" si="12"/>
        <v>215.11666235201599</v>
      </c>
      <c r="U15" s="160">
        <f t="shared" si="7"/>
        <v>215.11666235201599</v>
      </c>
    </row>
    <row r="16" spans="1:23" ht="15" x14ac:dyDescent="0.4">
      <c r="A16" s="3" t="s">
        <v>223</v>
      </c>
      <c r="B16" s="159">
        <v>50</v>
      </c>
      <c r="C16" s="160">
        <f t="shared" si="8"/>
        <v>50</v>
      </c>
      <c r="D16" s="159">
        <f t="shared" si="9"/>
        <v>51</v>
      </c>
      <c r="E16" s="160">
        <f t="shared" si="8"/>
        <v>51</v>
      </c>
      <c r="F16" s="159">
        <f t="shared" si="9"/>
        <v>52.02</v>
      </c>
      <c r="G16" s="160">
        <f t="shared" si="0"/>
        <v>52.02</v>
      </c>
      <c r="H16" s="159">
        <f t="shared" si="9"/>
        <v>53.060400000000001</v>
      </c>
      <c r="I16" s="160">
        <f t="shared" si="1"/>
        <v>53.060400000000001</v>
      </c>
      <c r="J16" s="159">
        <f t="shared" si="9"/>
        <v>54.121608000000002</v>
      </c>
      <c r="K16" s="160">
        <f t="shared" si="2"/>
        <v>54.121608000000002</v>
      </c>
      <c r="L16" s="159">
        <f t="shared" si="9"/>
        <v>55.204040160000005</v>
      </c>
      <c r="M16" s="160">
        <f t="shared" si="3"/>
        <v>55.204040160000005</v>
      </c>
      <c r="N16" s="159">
        <f t="shared" si="9"/>
        <v>56.308120963200004</v>
      </c>
      <c r="O16" s="160">
        <f t="shared" si="4"/>
        <v>56.308120963200004</v>
      </c>
      <c r="P16" s="159">
        <f t="shared" si="10"/>
        <v>57.434283382464002</v>
      </c>
      <c r="Q16" s="160">
        <f t="shared" si="5"/>
        <v>57.434283382464002</v>
      </c>
      <c r="R16" s="159">
        <f t="shared" si="11"/>
        <v>58.582969050113284</v>
      </c>
      <c r="S16" s="160">
        <f t="shared" si="6"/>
        <v>58.582969050113284</v>
      </c>
      <c r="T16" s="159">
        <f t="shared" si="12"/>
        <v>59.754628431115549</v>
      </c>
      <c r="U16" s="160">
        <f t="shared" si="7"/>
        <v>59.754628431115549</v>
      </c>
    </row>
    <row r="17" spans="1:21" ht="15" x14ac:dyDescent="0.4">
      <c r="A17" s="3" t="s">
        <v>224</v>
      </c>
      <c r="B17" s="159">
        <v>90</v>
      </c>
      <c r="C17" s="160">
        <f t="shared" si="8"/>
        <v>90</v>
      </c>
      <c r="D17" s="159">
        <f t="shared" si="9"/>
        <v>91.8</v>
      </c>
      <c r="E17" s="160">
        <f t="shared" si="8"/>
        <v>91.8</v>
      </c>
      <c r="F17" s="159">
        <f t="shared" si="9"/>
        <v>93.635999999999996</v>
      </c>
      <c r="G17" s="160">
        <f t="shared" si="0"/>
        <v>93.635999999999996</v>
      </c>
      <c r="H17" s="159">
        <f t="shared" si="9"/>
        <v>95.508719999999997</v>
      </c>
      <c r="I17" s="160">
        <f t="shared" si="1"/>
        <v>95.508719999999997</v>
      </c>
      <c r="J17" s="159">
        <f t="shared" si="9"/>
        <v>97.418894399999999</v>
      </c>
      <c r="K17" s="160">
        <f t="shared" si="2"/>
        <v>97.418894399999999</v>
      </c>
      <c r="L17" s="159">
        <f t="shared" si="9"/>
        <v>99.367272287999995</v>
      </c>
      <c r="M17" s="160">
        <f t="shared" si="3"/>
        <v>99.367272287999995</v>
      </c>
      <c r="N17" s="159">
        <f t="shared" si="9"/>
        <v>101.35461773375999</v>
      </c>
      <c r="O17" s="160">
        <f t="shared" si="4"/>
        <v>101.35461773375999</v>
      </c>
      <c r="P17" s="159">
        <f t="shared" si="10"/>
        <v>103.3817100884352</v>
      </c>
      <c r="Q17" s="160">
        <f t="shared" si="5"/>
        <v>103.3817100884352</v>
      </c>
      <c r="R17" s="159">
        <f t="shared" si="11"/>
        <v>105.44934429020391</v>
      </c>
      <c r="S17" s="160">
        <f t="shared" si="6"/>
        <v>105.44934429020391</v>
      </c>
      <c r="T17" s="159">
        <f t="shared" si="12"/>
        <v>107.558331176008</v>
      </c>
      <c r="U17" s="160">
        <f t="shared" si="7"/>
        <v>107.558331176008</v>
      </c>
    </row>
    <row r="18" spans="1:21" ht="15" x14ac:dyDescent="0.4">
      <c r="A18" s="3" t="s">
        <v>225</v>
      </c>
      <c r="B18" s="159">
        <v>50</v>
      </c>
      <c r="C18" s="160">
        <f t="shared" si="8"/>
        <v>50</v>
      </c>
      <c r="D18" s="159">
        <f t="shared" si="9"/>
        <v>51</v>
      </c>
      <c r="E18" s="160">
        <f t="shared" si="8"/>
        <v>51</v>
      </c>
      <c r="F18" s="159">
        <f t="shared" si="9"/>
        <v>52.02</v>
      </c>
      <c r="G18" s="160">
        <f t="shared" si="0"/>
        <v>52.02</v>
      </c>
      <c r="H18" s="159">
        <f t="shared" si="9"/>
        <v>53.060400000000001</v>
      </c>
      <c r="I18" s="160">
        <f t="shared" si="1"/>
        <v>53.060400000000001</v>
      </c>
      <c r="J18" s="159">
        <f t="shared" si="9"/>
        <v>54.121608000000002</v>
      </c>
      <c r="K18" s="160">
        <f t="shared" si="2"/>
        <v>54.121608000000002</v>
      </c>
      <c r="L18" s="159">
        <f t="shared" si="9"/>
        <v>55.204040160000005</v>
      </c>
      <c r="M18" s="160">
        <f t="shared" si="3"/>
        <v>55.204040160000005</v>
      </c>
      <c r="N18" s="159">
        <f t="shared" si="9"/>
        <v>56.308120963200004</v>
      </c>
      <c r="O18" s="160">
        <f t="shared" si="4"/>
        <v>56.308120963200004</v>
      </c>
      <c r="P18" s="159">
        <f t="shared" si="10"/>
        <v>57.434283382464002</v>
      </c>
      <c r="Q18" s="160">
        <f t="shared" si="5"/>
        <v>57.434283382464002</v>
      </c>
      <c r="R18" s="159">
        <f t="shared" si="11"/>
        <v>58.582969050113284</v>
      </c>
      <c r="S18" s="160">
        <f t="shared" si="6"/>
        <v>58.582969050113284</v>
      </c>
      <c r="T18" s="159">
        <f t="shared" si="12"/>
        <v>59.754628431115549</v>
      </c>
      <c r="U18" s="160">
        <f t="shared" si="7"/>
        <v>59.754628431115549</v>
      </c>
    </row>
    <row r="19" spans="1:21" ht="15" x14ac:dyDescent="0.4">
      <c r="A19" s="3" t="s">
        <v>226</v>
      </c>
      <c r="B19" s="159">
        <v>50</v>
      </c>
      <c r="C19" s="160">
        <f t="shared" si="8"/>
        <v>50</v>
      </c>
      <c r="D19" s="159">
        <f t="shared" si="9"/>
        <v>51</v>
      </c>
      <c r="E19" s="160">
        <f t="shared" si="8"/>
        <v>51</v>
      </c>
      <c r="F19" s="159">
        <f t="shared" si="9"/>
        <v>52.02</v>
      </c>
      <c r="G19" s="160">
        <f t="shared" si="0"/>
        <v>52.02</v>
      </c>
      <c r="H19" s="159">
        <f t="shared" si="9"/>
        <v>53.060400000000001</v>
      </c>
      <c r="I19" s="160">
        <f t="shared" si="1"/>
        <v>53.060400000000001</v>
      </c>
      <c r="J19" s="159">
        <f t="shared" si="9"/>
        <v>54.121608000000002</v>
      </c>
      <c r="K19" s="160">
        <f t="shared" si="2"/>
        <v>54.121608000000002</v>
      </c>
      <c r="L19" s="159">
        <f t="shared" si="9"/>
        <v>55.204040160000005</v>
      </c>
      <c r="M19" s="160">
        <f t="shared" si="3"/>
        <v>55.204040160000005</v>
      </c>
      <c r="N19" s="159">
        <f t="shared" si="9"/>
        <v>56.308120963200004</v>
      </c>
      <c r="O19" s="160">
        <f t="shared" si="4"/>
        <v>56.308120963200004</v>
      </c>
      <c r="P19" s="159">
        <f t="shared" si="10"/>
        <v>57.434283382464002</v>
      </c>
      <c r="Q19" s="160">
        <f t="shared" si="5"/>
        <v>57.434283382464002</v>
      </c>
      <c r="R19" s="159">
        <f t="shared" si="11"/>
        <v>58.582969050113284</v>
      </c>
      <c r="S19" s="160">
        <f t="shared" si="6"/>
        <v>58.582969050113284</v>
      </c>
      <c r="T19" s="159">
        <f t="shared" si="12"/>
        <v>59.754628431115549</v>
      </c>
      <c r="U19" s="160">
        <f t="shared" si="7"/>
        <v>59.754628431115549</v>
      </c>
    </row>
    <row r="20" spans="1:21" ht="15" x14ac:dyDescent="0.4">
      <c r="A20" s="3" t="s">
        <v>227</v>
      </c>
      <c r="B20" s="159">
        <v>90</v>
      </c>
      <c r="C20" s="160">
        <f t="shared" si="8"/>
        <v>90</v>
      </c>
      <c r="D20" s="159">
        <f t="shared" si="9"/>
        <v>91.8</v>
      </c>
      <c r="E20" s="160">
        <f t="shared" si="8"/>
        <v>91.8</v>
      </c>
      <c r="F20" s="159">
        <f t="shared" si="9"/>
        <v>93.635999999999996</v>
      </c>
      <c r="G20" s="160">
        <f t="shared" si="0"/>
        <v>93.635999999999996</v>
      </c>
      <c r="H20" s="159">
        <f t="shared" si="9"/>
        <v>95.508719999999997</v>
      </c>
      <c r="I20" s="160">
        <f t="shared" si="1"/>
        <v>95.508719999999997</v>
      </c>
      <c r="J20" s="159">
        <f t="shared" si="9"/>
        <v>97.418894399999999</v>
      </c>
      <c r="K20" s="160">
        <f t="shared" si="2"/>
        <v>97.418894399999999</v>
      </c>
      <c r="L20" s="159">
        <f t="shared" si="9"/>
        <v>99.367272287999995</v>
      </c>
      <c r="M20" s="160">
        <f t="shared" si="3"/>
        <v>99.367272287999995</v>
      </c>
      <c r="N20" s="159">
        <f t="shared" si="9"/>
        <v>101.35461773375999</v>
      </c>
      <c r="O20" s="160">
        <f t="shared" si="4"/>
        <v>101.35461773375999</v>
      </c>
      <c r="P20" s="159">
        <f t="shared" si="10"/>
        <v>103.3817100884352</v>
      </c>
      <c r="Q20" s="160">
        <f t="shared" si="5"/>
        <v>103.3817100884352</v>
      </c>
      <c r="R20" s="159">
        <f t="shared" si="11"/>
        <v>105.44934429020391</v>
      </c>
      <c r="S20" s="160">
        <f t="shared" si="6"/>
        <v>105.44934429020391</v>
      </c>
      <c r="T20" s="159">
        <f t="shared" si="12"/>
        <v>107.558331176008</v>
      </c>
      <c r="U20" s="160">
        <f t="shared" si="7"/>
        <v>107.558331176008</v>
      </c>
    </row>
    <row r="21" spans="1:21" ht="15" x14ac:dyDescent="0.4">
      <c r="A21" s="3" t="s">
        <v>228</v>
      </c>
      <c r="B21" s="159">
        <v>65</v>
      </c>
      <c r="C21" s="160">
        <f t="shared" si="8"/>
        <v>65</v>
      </c>
      <c r="D21" s="159">
        <f t="shared" si="9"/>
        <v>66.3</v>
      </c>
      <c r="E21" s="160">
        <f t="shared" si="8"/>
        <v>66.3</v>
      </c>
      <c r="F21" s="159">
        <f t="shared" si="9"/>
        <v>67.626000000000005</v>
      </c>
      <c r="G21" s="160">
        <f t="shared" si="0"/>
        <v>67.626000000000005</v>
      </c>
      <c r="H21" s="159">
        <f t="shared" si="9"/>
        <v>68.978520000000003</v>
      </c>
      <c r="I21" s="160">
        <f t="shared" si="1"/>
        <v>68.978520000000003</v>
      </c>
      <c r="J21" s="159">
        <f t="shared" si="9"/>
        <v>70.358090400000009</v>
      </c>
      <c r="K21" s="160">
        <f t="shared" si="2"/>
        <v>70.358090400000009</v>
      </c>
      <c r="L21" s="159">
        <f t="shared" si="9"/>
        <v>71.765252208000007</v>
      </c>
      <c r="M21" s="160">
        <f t="shared" si="3"/>
        <v>71.765252208000007</v>
      </c>
      <c r="N21" s="159">
        <f t="shared" si="9"/>
        <v>73.20055725216001</v>
      </c>
      <c r="O21" s="160">
        <f t="shared" si="4"/>
        <v>73.20055725216001</v>
      </c>
      <c r="P21" s="159">
        <f t="shared" si="10"/>
        <v>74.664568397203212</v>
      </c>
      <c r="Q21" s="160">
        <f t="shared" si="5"/>
        <v>74.664568397203212</v>
      </c>
      <c r="R21" s="159">
        <f t="shared" si="11"/>
        <v>76.157859765147279</v>
      </c>
      <c r="S21" s="160">
        <f t="shared" si="6"/>
        <v>76.157859765147279</v>
      </c>
      <c r="T21" s="159">
        <f t="shared" si="12"/>
        <v>77.681016960450222</v>
      </c>
      <c r="U21" s="160">
        <f t="shared" si="7"/>
        <v>77.681016960450222</v>
      </c>
    </row>
    <row r="22" spans="1:21" ht="15" x14ac:dyDescent="0.4">
      <c r="A22" s="3" t="s">
        <v>5</v>
      </c>
      <c r="B22" s="159">
        <v>180</v>
      </c>
      <c r="C22" s="160">
        <f t="shared" si="8"/>
        <v>180</v>
      </c>
      <c r="D22" s="159">
        <f t="shared" si="9"/>
        <v>183.6</v>
      </c>
      <c r="E22" s="160">
        <f t="shared" si="8"/>
        <v>183.6</v>
      </c>
      <c r="F22" s="159">
        <f t="shared" si="9"/>
        <v>187.27199999999999</v>
      </c>
      <c r="G22" s="160">
        <f t="shared" si="0"/>
        <v>187.27199999999999</v>
      </c>
      <c r="H22" s="159">
        <f t="shared" si="9"/>
        <v>191.01743999999999</v>
      </c>
      <c r="I22" s="160">
        <f t="shared" si="1"/>
        <v>191.01743999999999</v>
      </c>
      <c r="J22" s="159">
        <f t="shared" si="9"/>
        <v>194.8377888</v>
      </c>
      <c r="K22" s="160">
        <f t="shared" si="2"/>
        <v>194.8377888</v>
      </c>
      <c r="L22" s="159">
        <f t="shared" si="9"/>
        <v>198.73454457599999</v>
      </c>
      <c r="M22" s="160">
        <f t="shared" si="3"/>
        <v>198.73454457599999</v>
      </c>
      <c r="N22" s="159">
        <f t="shared" si="9"/>
        <v>202.70923546751999</v>
      </c>
      <c r="O22" s="160">
        <f t="shared" si="4"/>
        <v>202.70923546751999</v>
      </c>
      <c r="P22" s="159">
        <f t="shared" si="10"/>
        <v>206.7634201768704</v>
      </c>
      <c r="Q22" s="160">
        <f t="shared" si="5"/>
        <v>206.7634201768704</v>
      </c>
      <c r="R22" s="159">
        <f t="shared" si="11"/>
        <v>210.89868858040782</v>
      </c>
      <c r="S22" s="160">
        <f t="shared" si="6"/>
        <v>210.89868858040782</v>
      </c>
      <c r="T22" s="159">
        <f t="shared" si="12"/>
        <v>215.11666235201599</v>
      </c>
      <c r="U22" s="160">
        <f t="shared" si="7"/>
        <v>215.11666235201599</v>
      </c>
    </row>
    <row r="23" spans="1:21" ht="15" x14ac:dyDescent="0.4">
      <c r="A23" s="3" t="s">
        <v>48</v>
      </c>
      <c r="B23" s="159">
        <v>180</v>
      </c>
      <c r="C23" s="160">
        <f t="shared" si="8"/>
        <v>180</v>
      </c>
      <c r="D23" s="159">
        <f t="shared" si="9"/>
        <v>183.6</v>
      </c>
      <c r="E23" s="160">
        <f t="shared" si="8"/>
        <v>183.6</v>
      </c>
      <c r="F23" s="159">
        <f t="shared" si="9"/>
        <v>187.27199999999999</v>
      </c>
      <c r="G23" s="160">
        <f t="shared" si="0"/>
        <v>187.27199999999999</v>
      </c>
      <c r="H23" s="159">
        <f t="shared" si="9"/>
        <v>191.01743999999999</v>
      </c>
      <c r="I23" s="160">
        <f t="shared" si="1"/>
        <v>191.01743999999999</v>
      </c>
      <c r="J23" s="159">
        <f t="shared" si="9"/>
        <v>194.8377888</v>
      </c>
      <c r="K23" s="160">
        <f t="shared" si="2"/>
        <v>194.8377888</v>
      </c>
      <c r="L23" s="159">
        <f t="shared" si="9"/>
        <v>198.73454457599999</v>
      </c>
      <c r="M23" s="160">
        <f t="shared" si="3"/>
        <v>198.73454457599999</v>
      </c>
      <c r="N23" s="159">
        <f t="shared" si="9"/>
        <v>202.70923546751999</v>
      </c>
      <c r="O23" s="160">
        <f t="shared" si="4"/>
        <v>202.70923546751999</v>
      </c>
      <c r="P23" s="159">
        <f t="shared" si="10"/>
        <v>206.7634201768704</v>
      </c>
      <c r="Q23" s="160">
        <f t="shared" si="5"/>
        <v>206.7634201768704</v>
      </c>
      <c r="R23" s="159">
        <f t="shared" si="11"/>
        <v>210.89868858040782</v>
      </c>
      <c r="S23" s="160">
        <f t="shared" si="6"/>
        <v>210.89868858040782</v>
      </c>
      <c r="T23" s="159">
        <f t="shared" si="12"/>
        <v>215.11666235201599</v>
      </c>
      <c r="U23" s="160">
        <f t="shared" si="7"/>
        <v>215.11666235201599</v>
      </c>
    </row>
    <row r="24" spans="1:21" ht="15" x14ac:dyDescent="0.4">
      <c r="A24" s="3" t="s">
        <v>65</v>
      </c>
      <c r="B24" s="159">
        <v>160</v>
      </c>
      <c r="C24" s="160">
        <f t="shared" si="8"/>
        <v>160</v>
      </c>
      <c r="D24" s="159">
        <f t="shared" si="9"/>
        <v>163.19999999999999</v>
      </c>
      <c r="E24" s="160">
        <f t="shared" si="8"/>
        <v>163.19999999999999</v>
      </c>
      <c r="F24" s="159">
        <f t="shared" si="9"/>
        <v>166.464</v>
      </c>
      <c r="G24" s="160">
        <f t="shared" si="0"/>
        <v>166.464</v>
      </c>
      <c r="H24" s="159">
        <f t="shared" si="9"/>
        <v>169.79328000000001</v>
      </c>
      <c r="I24" s="160">
        <f t="shared" si="1"/>
        <v>169.79328000000001</v>
      </c>
      <c r="J24" s="159">
        <f t="shared" si="9"/>
        <v>173.18914560000002</v>
      </c>
      <c r="K24" s="160">
        <f t="shared" si="2"/>
        <v>173.18914560000002</v>
      </c>
      <c r="L24" s="159">
        <f t="shared" si="9"/>
        <v>176.65292851200002</v>
      </c>
      <c r="M24" s="160">
        <f t="shared" si="3"/>
        <v>176.65292851200002</v>
      </c>
      <c r="N24" s="159">
        <f t="shared" si="9"/>
        <v>180.18598708224002</v>
      </c>
      <c r="O24" s="160">
        <f t="shared" si="4"/>
        <v>180.18598708224002</v>
      </c>
      <c r="P24" s="159">
        <f t="shared" si="10"/>
        <v>183.78970682388481</v>
      </c>
      <c r="Q24" s="160">
        <f t="shared" si="5"/>
        <v>183.78970682388481</v>
      </c>
      <c r="R24" s="159">
        <f t="shared" si="11"/>
        <v>187.4655009603625</v>
      </c>
      <c r="S24" s="160">
        <f t="shared" si="6"/>
        <v>187.4655009603625</v>
      </c>
      <c r="T24" s="159">
        <f t="shared" si="12"/>
        <v>191.21481097956976</v>
      </c>
      <c r="U24" s="160">
        <f t="shared" si="7"/>
        <v>191.21481097956976</v>
      </c>
    </row>
    <row r="25" spans="1:21" ht="15" x14ac:dyDescent="0.4">
      <c r="A25" s="3" t="s">
        <v>66</v>
      </c>
      <c r="B25" s="159">
        <v>180</v>
      </c>
      <c r="C25" s="160">
        <f t="shared" si="8"/>
        <v>180</v>
      </c>
      <c r="D25" s="159">
        <f t="shared" si="9"/>
        <v>183.6</v>
      </c>
      <c r="E25" s="160">
        <f t="shared" si="8"/>
        <v>183.6</v>
      </c>
      <c r="F25" s="159">
        <f t="shared" si="9"/>
        <v>187.27199999999999</v>
      </c>
      <c r="G25" s="160">
        <f t="shared" si="0"/>
        <v>187.27199999999999</v>
      </c>
      <c r="H25" s="159">
        <f t="shared" si="9"/>
        <v>191.01743999999999</v>
      </c>
      <c r="I25" s="160">
        <f t="shared" si="1"/>
        <v>191.01743999999999</v>
      </c>
      <c r="J25" s="159">
        <f t="shared" si="9"/>
        <v>194.8377888</v>
      </c>
      <c r="K25" s="160">
        <f t="shared" si="2"/>
        <v>194.8377888</v>
      </c>
      <c r="L25" s="159">
        <f t="shared" si="9"/>
        <v>198.73454457599999</v>
      </c>
      <c r="M25" s="160">
        <f t="shared" si="3"/>
        <v>198.73454457599999</v>
      </c>
      <c r="N25" s="159">
        <f t="shared" si="9"/>
        <v>202.70923546751999</v>
      </c>
      <c r="O25" s="160">
        <f t="shared" si="4"/>
        <v>202.70923546751999</v>
      </c>
      <c r="P25" s="159">
        <f t="shared" si="10"/>
        <v>206.7634201768704</v>
      </c>
      <c r="Q25" s="160">
        <f t="shared" si="5"/>
        <v>206.7634201768704</v>
      </c>
      <c r="R25" s="159">
        <f t="shared" si="11"/>
        <v>210.89868858040782</v>
      </c>
      <c r="S25" s="160">
        <f t="shared" si="6"/>
        <v>210.89868858040782</v>
      </c>
      <c r="T25" s="159">
        <f t="shared" si="12"/>
        <v>215.11666235201599</v>
      </c>
      <c r="U25" s="160">
        <f t="shared" si="7"/>
        <v>215.11666235201599</v>
      </c>
    </row>
    <row r="26" spans="1:21" ht="15" x14ac:dyDescent="0.4">
      <c r="A26" s="45" t="s">
        <v>49</v>
      </c>
      <c r="B26" s="159">
        <v>180</v>
      </c>
      <c r="C26" s="160">
        <f t="shared" si="8"/>
        <v>180</v>
      </c>
      <c r="D26" s="159">
        <f t="shared" si="9"/>
        <v>183.6</v>
      </c>
      <c r="E26" s="160">
        <f t="shared" si="8"/>
        <v>183.6</v>
      </c>
      <c r="F26" s="159">
        <f t="shared" si="9"/>
        <v>187.27199999999999</v>
      </c>
      <c r="G26" s="160">
        <f t="shared" si="0"/>
        <v>187.27199999999999</v>
      </c>
      <c r="H26" s="159">
        <f t="shared" si="9"/>
        <v>191.01743999999999</v>
      </c>
      <c r="I26" s="160">
        <f t="shared" si="1"/>
        <v>191.01743999999999</v>
      </c>
      <c r="J26" s="159">
        <f t="shared" si="9"/>
        <v>194.8377888</v>
      </c>
      <c r="K26" s="160">
        <f t="shared" si="2"/>
        <v>194.8377888</v>
      </c>
      <c r="L26" s="159">
        <f t="shared" si="9"/>
        <v>198.73454457599999</v>
      </c>
      <c r="M26" s="160">
        <f t="shared" si="3"/>
        <v>198.73454457599999</v>
      </c>
      <c r="N26" s="159">
        <f t="shared" si="9"/>
        <v>202.70923546751999</v>
      </c>
      <c r="O26" s="160">
        <f t="shared" si="4"/>
        <v>202.70923546751999</v>
      </c>
      <c r="P26" s="159">
        <f t="shared" si="10"/>
        <v>206.7634201768704</v>
      </c>
      <c r="Q26" s="160">
        <f t="shared" si="5"/>
        <v>206.7634201768704</v>
      </c>
      <c r="R26" s="159">
        <f t="shared" si="11"/>
        <v>210.89868858040782</v>
      </c>
      <c r="S26" s="160">
        <f t="shared" si="6"/>
        <v>210.89868858040782</v>
      </c>
      <c r="T26" s="159">
        <f t="shared" si="12"/>
        <v>215.11666235201599</v>
      </c>
      <c r="U26" s="160">
        <f t="shared" si="7"/>
        <v>215.11666235201599</v>
      </c>
    </row>
    <row r="27" spans="1:21" ht="15" x14ac:dyDescent="0.4">
      <c r="A27" s="3" t="s">
        <v>67</v>
      </c>
      <c r="B27" s="159">
        <v>225</v>
      </c>
      <c r="C27" s="160">
        <f t="shared" si="8"/>
        <v>225</v>
      </c>
      <c r="D27" s="159">
        <f t="shared" si="9"/>
        <v>229.5</v>
      </c>
      <c r="E27" s="160">
        <f t="shared" si="8"/>
        <v>229.5</v>
      </c>
      <c r="F27" s="159">
        <f t="shared" si="9"/>
        <v>234.09</v>
      </c>
      <c r="G27" s="160">
        <f t="shared" si="0"/>
        <v>234.09</v>
      </c>
      <c r="H27" s="159">
        <f t="shared" si="9"/>
        <v>238.77180000000001</v>
      </c>
      <c r="I27" s="160">
        <f t="shared" si="1"/>
        <v>238.77180000000001</v>
      </c>
      <c r="J27" s="159">
        <f t="shared" si="9"/>
        <v>243.54723600000003</v>
      </c>
      <c r="K27" s="160">
        <f t="shared" si="2"/>
        <v>243.54723600000003</v>
      </c>
      <c r="L27" s="159">
        <f t="shared" si="9"/>
        <v>248.41818072000004</v>
      </c>
      <c r="M27" s="160">
        <f t="shared" si="3"/>
        <v>248.41818072000004</v>
      </c>
      <c r="N27" s="159">
        <f t="shared" si="9"/>
        <v>253.38654433440004</v>
      </c>
      <c r="O27" s="160">
        <f t="shared" si="4"/>
        <v>253.38654433440004</v>
      </c>
      <c r="P27" s="159">
        <f t="shared" si="10"/>
        <v>258.45427522108804</v>
      </c>
      <c r="Q27" s="160">
        <f t="shared" si="5"/>
        <v>258.45427522108804</v>
      </c>
      <c r="R27" s="159">
        <f t="shared" si="11"/>
        <v>263.62336072550983</v>
      </c>
      <c r="S27" s="160">
        <f t="shared" si="6"/>
        <v>263.62336072550983</v>
      </c>
      <c r="T27" s="159">
        <f t="shared" si="12"/>
        <v>268.89582794002001</v>
      </c>
      <c r="U27" s="160">
        <f t="shared" si="7"/>
        <v>268.89582794002001</v>
      </c>
    </row>
    <row r="28" spans="1:21" ht="15" x14ac:dyDescent="0.4">
      <c r="A28" s="3" t="s">
        <v>68</v>
      </c>
      <c r="B28" s="159">
        <v>105</v>
      </c>
      <c r="C28" s="160">
        <f t="shared" si="8"/>
        <v>105</v>
      </c>
      <c r="D28" s="159">
        <f t="shared" si="9"/>
        <v>107.10000000000001</v>
      </c>
      <c r="E28" s="160">
        <f t="shared" si="8"/>
        <v>107.10000000000001</v>
      </c>
      <c r="F28" s="159">
        <f t="shared" si="9"/>
        <v>109.242</v>
      </c>
      <c r="G28" s="160">
        <f t="shared" si="0"/>
        <v>109.242</v>
      </c>
      <c r="H28" s="159">
        <f t="shared" si="9"/>
        <v>111.42684000000001</v>
      </c>
      <c r="I28" s="160">
        <f t="shared" si="1"/>
        <v>111.42684000000001</v>
      </c>
      <c r="J28" s="159">
        <f t="shared" si="9"/>
        <v>113.65537680000001</v>
      </c>
      <c r="K28" s="160">
        <f t="shared" si="2"/>
        <v>113.65537680000001</v>
      </c>
      <c r="L28" s="159">
        <f t="shared" si="9"/>
        <v>115.92848433600001</v>
      </c>
      <c r="M28" s="160">
        <f t="shared" si="3"/>
        <v>115.92848433600001</v>
      </c>
      <c r="N28" s="159">
        <f t="shared" si="9"/>
        <v>118.24705402272001</v>
      </c>
      <c r="O28" s="160">
        <f t="shared" si="4"/>
        <v>118.24705402272001</v>
      </c>
      <c r="P28" s="159">
        <f t="shared" si="10"/>
        <v>120.61199510317441</v>
      </c>
      <c r="Q28" s="160">
        <f t="shared" si="5"/>
        <v>120.61199510317441</v>
      </c>
      <c r="R28" s="159">
        <f t="shared" si="11"/>
        <v>123.0242350052379</v>
      </c>
      <c r="S28" s="160">
        <f t="shared" si="6"/>
        <v>123.0242350052379</v>
      </c>
      <c r="T28" s="159">
        <f t="shared" si="12"/>
        <v>125.48471970534266</v>
      </c>
      <c r="U28" s="160">
        <f t="shared" si="7"/>
        <v>125.48471970534266</v>
      </c>
    </row>
    <row r="29" spans="1:21" ht="15" x14ac:dyDescent="0.4">
      <c r="A29" s="3" t="s">
        <v>51</v>
      </c>
      <c r="B29" s="159">
        <v>180</v>
      </c>
      <c r="C29" s="160">
        <f t="shared" si="8"/>
        <v>180</v>
      </c>
      <c r="D29" s="159">
        <f t="shared" si="9"/>
        <v>183.6</v>
      </c>
      <c r="E29" s="160">
        <f t="shared" si="8"/>
        <v>183.6</v>
      </c>
      <c r="F29" s="159">
        <f t="shared" si="9"/>
        <v>187.27199999999999</v>
      </c>
      <c r="G29" s="160">
        <f t="shared" si="0"/>
        <v>187.27199999999999</v>
      </c>
      <c r="H29" s="159">
        <f t="shared" si="9"/>
        <v>191.01743999999999</v>
      </c>
      <c r="I29" s="160">
        <f t="shared" si="1"/>
        <v>191.01743999999999</v>
      </c>
      <c r="J29" s="159">
        <f t="shared" si="9"/>
        <v>194.8377888</v>
      </c>
      <c r="K29" s="160">
        <f t="shared" si="2"/>
        <v>194.8377888</v>
      </c>
      <c r="L29" s="159">
        <f t="shared" si="9"/>
        <v>198.73454457599999</v>
      </c>
      <c r="M29" s="160">
        <f t="shared" si="3"/>
        <v>198.73454457599999</v>
      </c>
      <c r="N29" s="159">
        <f t="shared" si="9"/>
        <v>202.70923546751999</v>
      </c>
      <c r="O29" s="160">
        <f t="shared" si="4"/>
        <v>202.70923546751999</v>
      </c>
      <c r="P29" s="159">
        <f t="shared" si="10"/>
        <v>206.7634201768704</v>
      </c>
      <c r="Q29" s="160">
        <f t="shared" si="5"/>
        <v>206.7634201768704</v>
      </c>
      <c r="R29" s="159">
        <f t="shared" si="11"/>
        <v>210.89868858040782</v>
      </c>
      <c r="S29" s="160">
        <f t="shared" si="6"/>
        <v>210.89868858040782</v>
      </c>
      <c r="T29" s="159">
        <f t="shared" si="12"/>
        <v>215.11666235201599</v>
      </c>
      <c r="U29" s="160">
        <f t="shared" si="7"/>
        <v>215.11666235201599</v>
      </c>
    </row>
    <row r="30" spans="1:21" ht="15" x14ac:dyDescent="0.4">
      <c r="A30" s="3" t="s">
        <v>52</v>
      </c>
      <c r="B30" s="159">
        <v>200</v>
      </c>
      <c r="C30" s="160">
        <f t="shared" si="8"/>
        <v>200</v>
      </c>
      <c r="D30" s="159">
        <f t="shared" si="9"/>
        <v>204</v>
      </c>
      <c r="E30" s="160">
        <f t="shared" si="8"/>
        <v>204</v>
      </c>
      <c r="F30" s="159">
        <f t="shared" si="9"/>
        <v>208.08</v>
      </c>
      <c r="G30" s="160">
        <f t="shared" si="0"/>
        <v>208.08</v>
      </c>
      <c r="H30" s="159">
        <f t="shared" si="9"/>
        <v>212.24160000000001</v>
      </c>
      <c r="I30" s="160">
        <f t="shared" si="1"/>
        <v>212.24160000000001</v>
      </c>
      <c r="J30" s="159">
        <f t="shared" si="9"/>
        <v>216.48643200000001</v>
      </c>
      <c r="K30" s="160">
        <f t="shared" si="2"/>
        <v>216.48643200000001</v>
      </c>
      <c r="L30" s="159">
        <f t="shared" si="9"/>
        <v>220.81616064000002</v>
      </c>
      <c r="M30" s="160">
        <f t="shared" si="3"/>
        <v>220.81616064000002</v>
      </c>
      <c r="N30" s="159">
        <f t="shared" si="9"/>
        <v>225.23248385280002</v>
      </c>
      <c r="O30" s="160">
        <f t="shared" si="4"/>
        <v>225.23248385280002</v>
      </c>
      <c r="P30" s="159">
        <f t="shared" si="10"/>
        <v>229.73713352985601</v>
      </c>
      <c r="Q30" s="160">
        <f t="shared" si="5"/>
        <v>229.73713352985601</v>
      </c>
      <c r="R30" s="159">
        <f t="shared" si="11"/>
        <v>234.33187620045314</v>
      </c>
      <c r="S30" s="160">
        <f t="shared" si="6"/>
        <v>234.33187620045314</v>
      </c>
      <c r="T30" s="159">
        <f t="shared" si="12"/>
        <v>239.0185137244622</v>
      </c>
      <c r="U30" s="160">
        <f t="shared" si="7"/>
        <v>239.0185137244622</v>
      </c>
    </row>
    <row r="31" spans="1:21" ht="15" x14ac:dyDescent="0.4">
      <c r="A31" s="3" t="s">
        <v>53</v>
      </c>
      <c r="B31" s="159">
        <v>205</v>
      </c>
      <c r="C31" s="160">
        <f t="shared" si="8"/>
        <v>205</v>
      </c>
      <c r="D31" s="159">
        <f t="shared" si="9"/>
        <v>209.1</v>
      </c>
      <c r="E31" s="160">
        <f t="shared" si="8"/>
        <v>209.1</v>
      </c>
      <c r="F31" s="159">
        <f t="shared" si="9"/>
        <v>213.28200000000001</v>
      </c>
      <c r="G31" s="160">
        <f t="shared" si="0"/>
        <v>213.28200000000001</v>
      </c>
      <c r="H31" s="159">
        <f t="shared" si="9"/>
        <v>217.54764</v>
      </c>
      <c r="I31" s="160">
        <f t="shared" si="1"/>
        <v>217.54764</v>
      </c>
      <c r="J31" s="159">
        <f t="shared" si="9"/>
        <v>221.89859280000002</v>
      </c>
      <c r="K31" s="160">
        <f t="shared" si="2"/>
        <v>221.89859280000002</v>
      </c>
      <c r="L31" s="159">
        <f t="shared" si="9"/>
        <v>226.33656465600001</v>
      </c>
      <c r="M31" s="160">
        <f t="shared" si="3"/>
        <v>226.33656465600001</v>
      </c>
      <c r="N31" s="159">
        <f t="shared" si="9"/>
        <v>230.86329594912002</v>
      </c>
      <c r="O31" s="160">
        <f t="shared" si="4"/>
        <v>230.86329594912002</v>
      </c>
      <c r="P31" s="159">
        <f t="shared" si="10"/>
        <v>235.48056186810243</v>
      </c>
      <c r="Q31" s="160">
        <f t="shared" si="5"/>
        <v>235.48056186810243</v>
      </c>
      <c r="R31" s="159">
        <f t="shared" si="11"/>
        <v>240.19017310546448</v>
      </c>
      <c r="S31" s="160">
        <f t="shared" si="6"/>
        <v>240.19017310546448</v>
      </c>
      <c r="T31" s="159">
        <f t="shared" si="12"/>
        <v>244.99397656757378</v>
      </c>
      <c r="U31" s="160">
        <f t="shared" si="7"/>
        <v>244.99397656757378</v>
      </c>
    </row>
    <row r="32" spans="1:21" ht="15" x14ac:dyDescent="0.4">
      <c r="A32" s="3" t="s">
        <v>50</v>
      </c>
      <c r="B32" s="159">
        <v>130</v>
      </c>
      <c r="C32" s="160">
        <f t="shared" si="8"/>
        <v>130</v>
      </c>
      <c r="D32" s="159">
        <f t="shared" si="9"/>
        <v>132.6</v>
      </c>
      <c r="E32" s="160">
        <f t="shared" si="8"/>
        <v>132.6</v>
      </c>
      <c r="F32" s="159">
        <f t="shared" si="9"/>
        <v>135.25200000000001</v>
      </c>
      <c r="G32" s="160">
        <f t="shared" si="0"/>
        <v>135.25200000000001</v>
      </c>
      <c r="H32" s="159">
        <f t="shared" si="9"/>
        <v>137.95704000000001</v>
      </c>
      <c r="I32" s="160">
        <f t="shared" si="1"/>
        <v>137.95704000000001</v>
      </c>
      <c r="J32" s="159">
        <f t="shared" si="9"/>
        <v>140.71618080000002</v>
      </c>
      <c r="K32" s="160">
        <f t="shared" si="2"/>
        <v>140.71618080000002</v>
      </c>
      <c r="L32" s="159">
        <f t="shared" si="9"/>
        <v>143.53050441600001</v>
      </c>
      <c r="M32" s="160">
        <f t="shared" si="3"/>
        <v>143.53050441600001</v>
      </c>
      <c r="N32" s="159">
        <f t="shared" si="9"/>
        <v>146.40111450432002</v>
      </c>
      <c r="O32" s="160">
        <f t="shared" si="4"/>
        <v>146.40111450432002</v>
      </c>
      <c r="P32" s="159">
        <f t="shared" si="10"/>
        <v>149.32913679440642</v>
      </c>
      <c r="Q32" s="160">
        <f t="shared" si="5"/>
        <v>149.32913679440642</v>
      </c>
      <c r="R32" s="159">
        <f t="shared" si="11"/>
        <v>152.31571953029456</v>
      </c>
      <c r="S32" s="160">
        <f t="shared" si="6"/>
        <v>152.31571953029456</v>
      </c>
      <c r="T32" s="159">
        <f t="shared" si="12"/>
        <v>155.36203392090044</v>
      </c>
      <c r="U32" s="160">
        <f t="shared" si="7"/>
        <v>155.36203392090044</v>
      </c>
    </row>
    <row r="33" spans="1:21" ht="15" x14ac:dyDescent="0.4">
      <c r="A33" s="3" t="s">
        <v>4</v>
      </c>
      <c r="B33" s="159">
        <v>180</v>
      </c>
      <c r="C33" s="160">
        <f t="shared" si="8"/>
        <v>180</v>
      </c>
      <c r="D33" s="159">
        <f t="shared" si="9"/>
        <v>183.6</v>
      </c>
      <c r="E33" s="160">
        <f t="shared" si="8"/>
        <v>183.6</v>
      </c>
      <c r="F33" s="159">
        <f t="shared" si="9"/>
        <v>187.27199999999999</v>
      </c>
      <c r="G33" s="160">
        <f t="shared" si="0"/>
        <v>187.27199999999999</v>
      </c>
      <c r="H33" s="159">
        <f t="shared" si="9"/>
        <v>191.01743999999999</v>
      </c>
      <c r="I33" s="160">
        <f t="shared" si="1"/>
        <v>191.01743999999999</v>
      </c>
      <c r="J33" s="159">
        <f t="shared" si="9"/>
        <v>194.8377888</v>
      </c>
      <c r="K33" s="160">
        <f t="shared" si="2"/>
        <v>194.8377888</v>
      </c>
      <c r="L33" s="159">
        <f t="shared" si="9"/>
        <v>198.73454457599999</v>
      </c>
      <c r="M33" s="160">
        <f t="shared" si="3"/>
        <v>198.73454457599999</v>
      </c>
      <c r="N33" s="159">
        <f t="shared" si="9"/>
        <v>202.70923546751999</v>
      </c>
      <c r="O33" s="160">
        <f t="shared" si="4"/>
        <v>202.70923546751999</v>
      </c>
      <c r="P33" s="159">
        <f t="shared" si="10"/>
        <v>206.7634201768704</v>
      </c>
      <c r="Q33" s="160">
        <f t="shared" si="5"/>
        <v>206.7634201768704</v>
      </c>
      <c r="R33" s="159">
        <f t="shared" si="11"/>
        <v>210.89868858040782</v>
      </c>
      <c r="S33" s="160">
        <f t="shared" si="6"/>
        <v>210.89868858040782</v>
      </c>
      <c r="T33" s="159">
        <f t="shared" si="12"/>
        <v>215.11666235201599</v>
      </c>
      <c r="U33" s="160">
        <f t="shared" si="7"/>
        <v>215.11666235201599</v>
      </c>
    </row>
    <row r="34" spans="1:21" ht="15" x14ac:dyDescent="0.4">
      <c r="A34" s="3" t="s">
        <v>54</v>
      </c>
      <c r="B34" s="159">
        <v>110</v>
      </c>
      <c r="C34" s="160">
        <f t="shared" si="8"/>
        <v>110</v>
      </c>
      <c r="D34" s="159">
        <f t="shared" si="9"/>
        <v>112.2</v>
      </c>
      <c r="E34" s="160">
        <f t="shared" si="8"/>
        <v>112.2</v>
      </c>
      <c r="F34" s="159">
        <f t="shared" si="9"/>
        <v>114.444</v>
      </c>
      <c r="G34" s="160">
        <f t="shared" si="0"/>
        <v>114.444</v>
      </c>
      <c r="H34" s="159">
        <f t="shared" si="9"/>
        <v>116.73288000000001</v>
      </c>
      <c r="I34" s="160">
        <f t="shared" si="1"/>
        <v>116.73288000000001</v>
      </c>
      <c r="J34" s="159">
        <f t="shared" si="9"/>
        <v>119.06753760000001</v>
      </c>
      <c r="K34" s="160">
        <f t="shared" si="2"/>
        <v>119.06753760000001</v>
      </c>
      <c r="L34" s="159">
        <f t="shared" si="9"/>
        <v>121.44888835200001</v>
      </c>
      <c r="M34" s="160">
        <f t="shared" si="3"/>
        <v>121.44888835200001</v>
      </c>
      <c r="N34" s="159">
        <f t="shared" si="9"/>
        <v>123.87786611904001</v>
      </c>
      <c r="O34" s="160">
        <f t="shared" si="4"/>
        <v>123.87786611904001</v>
      </c>
      <c r="P34" s="159">
        <f t="shared" si="10"/>
        <v>126.35542344142081</v>
      </c>
      <c r="Q34" s="160">
        <f t="shared" si="5"/>
        <v>126.35542344142081</v>
      </c>
      <c r="R34" s="159">
        <f t="shared" si="11"/>
        <v>128.88253191024924</v>
      </c>
      <c r="S34" s="160">
        <f t="shared" si="6"/>
        <v>128.88253191024924</v>
      </c>
      <c r="T34" s="159">
        <f t="shared" si="12"/>
        <v>131.46018254845424</v>
      </c>
      <c r="U34" s="160">
        <f t="shared" si="7"/>
        <v>131.46018254845424</v>
      </c>
    </row>
    <row r="35" spans="1:21" ht="15" x14ac:dyDescent="0.4">
      <c r="A35" s="3" t="s">
        <v>55</v>
      </c>
      <c r="B35" s="159">
        <v>110</v>
      </c>
      <c r="C35" s="160">
        <f t="shared" si="8"/>
        <v>110</v>
      </c>
      <c r="D35" s="159">
        <f t="shared" si="9"/>
        <v>112.2</v>
      </c>
      <c r="E35" s="160">
        <f t="shared" si="8"/>
        <v>112.2</v>
      </c>
      <c r="F35" s="159">
        <f t="shared" si="9"/>
        <v>114.444</v>
      </c>
      <c r="G35" s="160">
        <f t="shared" si="0"/>
        <v>114.444</v>
      </c>
      <c r="H35" s="159">
        <f t="shared" si="9"/>
        <v>116.73288000000001</v>
      </c>
      <c r="I35" s="160">
        <f t="shared" si="1"/>
        <v>116.73288000000001</v>
      </c>
      <c r="J35" s="159">
        <f t="shared" si="9"/>
        <v>119.06753760000001</v>
      </c>
      <c r="K35" s="160">
        <f t="shared" si="2"/>
        <v>119.06753760000001</v>
      </c>
      <c r="L35" s="159">
        <f t="shared" si="9"/>
        <v>121.44888835200001</v>
      </c>
      <c r="M35" s="160">
        <f t="shared" si="3"/>
        <v>121.44888835200001</v>
      </c>
      <c r="N35" s="159">
        <f t="shared" si="9"/>
        <v>123.87786611904001</v>
      </c>
      <c r="O35" s="160">
        <f t="shared" si="4"/>
        <v>123.87786611904001</v>
      </c>
      <c r="P35" s="159">
        <f t="shared" si="10"/>
        <v>126.35542344142081</v>
      </c>
      <c r="Q35" s="160">
        <f t="shared" si="5"/>
        <v>126.35542344142081</v>
      </c>
      <c r="R35" s="159">
        <f t="shared" si="11"/>
        <v>128.88253191024924</v>
      </c>
      <c r="S35" s="160">
        <f t="shared" si="6"/>
        <v>128.88253191024924</v>
      </c>
      <c r="T35" s="159">
        <f t="shared" si="12"/>
        <v>131.46018254845424</v>
      </c>
      <c r="U35" s="160">
        <f t="shared" si="7"/>
        <v>131.46018254845424</v>
      </c>
    </row>
    <row r="36" spans="1:21" ht="15" x14ac:dyDescent="0.4">
      <c r="A36" s="3" t="s">
        <v>69</v>
      </c>
      <c r="B36" s="159">
        <v>130</v>
      </c>
      <c r="C36" s="160">
        <f t="shared" si="8"/>
        <v>130</v>
      </c>
      <c r="D36" s="159">
        <f t="shared" si="9"/>
        <v>132.6</v>
      </c>
      <c r="E36" s="160">
        <f t="shared" si="8"/>
        <v>132.6</v>
      </c>
      <c r="F36" s="159">
        <f t="shared" si="9"/>
        <v>135.25200000000001</v>
      </c>
      <c r="G36" s="160">
        <f t="shared" si="0"/>
        <v>135.25200000000001</v>
      </c>
      <c r="H36" s="159">
        <f t="shared" si="9"/>
        <v>137.95704000000001</v>
      </c>
      <c r="I36" s="160">
        <f t="shared" si="1"/>
        <v>137.95704000000001</v>
      </c>
      <c r="J36" s="159">
        <f t="shared" si="9"/>
        <v>140.71618080000002</v>
      </c>
      <c r="K36" s="160">
        <f t="shared" si="2"/>
        <v>140.71618080000002</v>
      </c>
      <c r="L36" s="159">
        <f t="shared" si="9"/>
        <v>143.53050441600001</v>
      </c>
      <c r="M36" s="160">
        <f t="shared" si="3"/>
        <v>143.53050441600001</v>
      </c>
      <c r="N36" s="159">
        <f t="shared" si="9"/>
        <v>146.40111450432002</v>
      </c>
      <c r="O36" s="160">
        <f t="shared" si="4"/>
        <v>146.40111450432002</v>
      </c>
      <c r="P36" s="159">
        <f t="shared" si="10"/>
        <v>149.32913679440642</v>
      </c>
      <c r="Q36" s="160">
        <f t="shared" si="5"/>
        <v>149.32913679440642</v>
      </c>
      <c r="R36" s="159">
        <f t="shared" si="11"/>
        <v>152.31571953029456</v>
      </c>
      <c r="S36" s="160">
        <f t="shared" si="6"/>
        <v>152.31571953029456</v>
      </c>
      <c r="T36" s="159">
        <f t="shared" si="12"/>
        <v>155.36203392090044</v>
      </c>
      <c r="U36" s="160">
        <f t="shared" si="7"/>
        <v>155.36203392090044</v>
      </c>
    </row>
    <row r="37" spans="1:21" ht="15" x14ac:dyDescent="0.4">
      <c r="A37" s="3" t="s">
        <v>70</v>
      </c>
      <c r="B37" s="159">
        <v>135</v>
      </c>
      <c r="C37" s="160">
        <f t="shared" si="8"/>
        <v>135</v>
      </c>
      <c r="D37" s="159">
        <f t="shared" si="9"/>
        <v>137.69999999999999</v>
      </c>
      <c r="E37" s="160">
        <f t="shared" si="8"/>
        <v>137.69999999999999</v>
      </c>
      <c r="F37" s="159">
        <f t="shared" si="9"/>
        <v>140.45399999999998</v>
      </c>
      <c r="G37" s="160">
        <f t="shared" si="0"/>
        <v>140.45399999999998</v>
      </c>
      <c r="H37" s="159">
        <f t="shared" si="9"/>
        <v>143.26307999999997</v>
      </c>
      <c r="I37" s="160">
        <f t="shared" si="1"/>
        <v>143.26307999999997</v>
      </c>
      <c r="J37" s="159">
        <f t="shared" si="9"/>
        <v>146.12834159999997</v>
      </c>
      <c r="K37" s="160">
        <f t="shared" si="2"/>
        <v>146.12834159999997</v>
      </c>
      <c r="L37" s="159">
        <f t="shared" si="9"/>
        <v>149.05090843199997</v>
      </c>
      <c r="M37" s="160">
        <f t="shared" si="3"/>
        <v>149.05090843199997</v>
      </c>
      <c r="N37" s="159">
        <f t="shared" si="9"/>
        <v>152.03192660063996</v>
      </c>
      <c r="O37" s="160">
        <f t="shared" si="4"/>
        <v>152.03192660063996</v>
      </c>
      <c r="P37" s="159">
        <f t="shared" si="10"/>
        <v>155.07256513265276</v>
      </c>
      <c r="Q37" s="160">
        <f t="shared" si="5"/>
        <v>155.07256513265276</v>
      </c>
      <c r="R37" s="159">
        <f t="shared" si="11"/>
        <v>158.17401643530582</v>
      </c>
      <c r="S37" s="160">
        <f t="shared" si="6"/>
        <v>158.17401643530582</v>
      </c>
      <c r="T37" s="159">
        <f t="shared" si="12"/>
        <v>161.33749676401195</v>
      </c>
      <c r="U37" s="160">
        <f t="shared" si="7"/>
        <v>161.33749676401195</v>
      </c>
    </row>
    <row r="38" spans="1:21" ht="15" x14ac:dyDescent="0.4">
      <c r="A38" s="3" t="s">
        <v>71</v>
      </c>
      <c r="B38" s="159">
        <v>140</v>
      </c>
      <c r="C38" s="160">
        <f t="shared" si="8"/>
        <v>140</v>
      </c>
      <c r="D38" s="159">
        <f t="shared" si="9"/>
        <v>142.80000000000001</v>
      </c>
      <c r="E38" s="160">
        <f t="shared" si="8"/>
        <v>142.80000000000001</v>
      </c>
      <c r="F38" s="159">
        <f t="shared" si="9"/>
        <v>145.65600000000001</v>
      </c>
      <c r="G38" s="160">
        <f t="shared" si="0"/>
        <v>145.65600000000001</v>
      </c>
      <c r="H38" s="159">
        <f t="shared" si="9"/>
        <v>148.56912</v>
      </c>
      <c r="I38" s="160">
        <f t="shared" si="1"/>
        <v>148.56912</v>
      </c>
      <c r="J38" s="159">
        <f t="shared" si="9"/>
        <v>151.54050240000001</v>
      </c>
      <c r="K38" s="160">
        <f t="shared" si="2"/>
        <v>151.54050240000001</v>
      </c>
      <c r="L38" s="159">
        <f t="shared" si="9"/>
        <v>154.57131244800001</v>
      </c>
      <c r="M38" s="160">
        <f t="shared" si="3"/>
        <v>154.57131244800001</v>
      </c>
      <c r="N38" s="159">
        <f t="shared" si="9"/>
        <v>157.66273869696002</v>
      </c>
      <c r="O38" s="160">
        <f t="shared" si="4"/>
        <v>157.66273869696002</v>
      </c>
      <c r="P38" s="159">
        <f t="shared" si="10"/>
        <v>160.81599347089923</v>
      </c>
      <c r="Q38" s="160">
        <f t="shared" si="5"/>
        <v>160.81599347089923</v>
      </c>
      <c r="R38" s="159">
        <f t="shared" si="11"/>
        <v>164.03231334031722</v>
      </c>
      <c r="S38" s="160">
        <f t="shared" si="6"/>
        <v>164.03231334031722</v>
      </c>
      <c r="T38" s="159">
        <f t="shared" si="12"/>
        <v>167.31295960712356</v>
      </c>
      <c r="U38" s="160">
        <f t="shared" si="7"/>
        <v>167.31295960712356</v>
      </c>
    </row>
    <row r="39" spans="1:21" ht="15" x14ac:dyDescent="0.4">
      <c r="A39" s="3" t="s">
        <v>72</v>
      </c>
      <c r="B39" s="159">
        <v>145</v>
      </c>
      <c r="C39" s="160">
        <f t="shared" si="8"/>
        <v>145</v>
      </c>
      <c r="D39" s="159">
        <f t="shared" si="9"/>
        <v>147.9</v>
      </c>
      <c r="E39" s="160">
        <f t="shared" si="8"/>
        <v>147.9</v>
      </c>
      <c r="F39" s="159">
        <f t="shared" si="9"/>
        <v>150.858</v>
      </c>
      <c r="G39" s="160">
        <f t="shared" si="0"/>
        <v>150.858</v>
      </c>
      <c r="H39" s="159">
        <f t="shared" si="9"/>
        <v>153.87515999999999</v>
      </c>
      <c r="I39" s="160">
        <f t="shared" si="1"/>
        <v>153.87515999999999</v>
      </c>
      <c r="J39" s="159">
        <f t="shared" si="9"/>
        <v>156.95266319999999</v>
      </c>
      <c r="K39" s="160">
        <f t="shared" si="2"/>
        <v>156.95266319999999</v>
      </c>
      <c r="L39" s="159">
        <f t="shared" si="9"/>
        <v>160.091716464</v>
      </c>
      <c r="M39" s="160">
        <f t="shared" si="3"/>
        <v>160.091716464</v>
      </c>
      <c r="N39" s="159">
        <f t="shared" si="9"/>
        <v>163.29355079327999</v>
      </c>
      <c r="O39" s="160">
        <f t="shared" si="4"/>
        <v>163.29355079327999</v>
      </c>
      <c r="P39" s="159">
        <f t="shared" si="10"/>
        <v>166.55942180914559</v>
      </c>
      <c r="Q39" s="160">
        <f t="shared" si="5"/>
        <v>166.55942180914559</v>
      </c>
      <c r="R39" s="159">
        <f t="shared" si="11"/>
        <v>169.8906102453285</v>
      </c>
      <c r="S39" s="160">
        <f t="shared" si="6"/>
        <v>169.8906102453285</v>
      </c>
      <c r="T39" s="159">
        <f t="shared" si="12"/>
        <v>173.28842245023509</v>
      </c>
      <c r="U39" s="160">
        <f t="shared" si="7"/>
        <v>173.28842245023509</v>
      </c>
    </row>
    <row r="40" spans="1:21" ht="15.6" customHeight="1" x14ac:dyDescent="0.4">
      <c r="A40" s="3" t="s">
        <v>73</v>
      </c>
      <c r="B40" s="159">
        <v>150</v>
      </c>
      <c r="C40" s="160">
        <f t="shared" si="8"/>
        <v>150</v>
      </c>
      <c r="D40" s="159">
        <f t="shared" si="9"/>
        <v>153</v>
      </c>
      <c r="E40" s="160">
        <f t="shared" si="8"/>
        <v>153</v>
      </c>
      <c r="F40" s="159">
        <f t="shared" si="9"/>
        <v>156.06</v>
      </c>
      <c r="G40" s="160">
        <f t="shared" si="0"/>
        <v>156.06</v>
      </c>
      <c r="H40" s="159">
        <f t="shared" si="9"/>
        <v>159.18120000000002</v>
      </c>
      <c r="I40" s="160">
        <f t="shared" si="1"/>
        <v>159.18120000000002</v>
      </c>
      <c r="J40" s="159">
        <f t="shared" si="9"/>
        <v>162.36482400000003</v>
      </c>
      <c r="K40" s="160">
        <f t="shared" si="2"/>
        <v>162.36482400000003</v>
      </c>
      <c r="L40" s="159">
        <f t="shared" si="9"/>
        <v>165.61212048000004</v>
      </c>
      <c r="M40" s="160">
        <f t="shared" si="3"/>
        <v>165.61212048000004</v>
      </c>
      <c r="N40" s="159">
        <f t="shared" si="9"/>
        <v>168.92436288960005</v>
      </c>
      <c r="O40" s="160">
        <f t="shared" si="4"/>
        <v>168.92436288960005</v>
      </c>
      <c r="P40" s="159">
        <f t="shared" si="10"/>
        <v>172.30285014739206</v>
      </c>
      <c r="Q40" s="160">
        <f t="shared" si="5"/>
        <v>172.30285014739206</v>
      </c>
      <c r="R40" s="159">
        <f t="shared" si="11"/>
        <v>175.7489071503399</v>
      </c>
      <c r="S40" s="160">
        <f t="shared" si="6"/>
        <v>175.7489071503399</v>
      </c>
      <c r="T40" s="159">
        <f t="shared" si="12"/>
        <v>179.2638852933467</v>
      </c>
      <c r="U40" s="160">
        <f t="shared" si="7"/>
        <v>179.2638852933467</v>
      </c>
    </row>
    <row r="41" spans="1:21" ht="15.6" customHeight="1" x14ac:dyDescent="0.4">
      <c r="A41" s="3" t="s">
        <v>57</v>
      </c>
      <c r="B41" s="159">
        <v>170</v>
      </c>
      <c r="C41" s="160">
        <f t="shared" si="8"/>
        <v>170</v>
      </c>
      <c r="D41" s="159">
        <f t="shared" si="9"/>
        <v>173.4</v>
      </c>
      <c r="E41" s="160">
        <f t="shared" si="8"/>
        <v>173.4</v>
      </c>
      <c r="F41" s="159">
        <f t="shared" si="9"/>
        <v>176.86799999999999</v>
      </c>
      <c r="G41" s="160">
        <f t="shared" si="0"/>
        <v>176.86799999999999</v>
      </c>
      <c r="H41" s="159">
        <f t="shared" si="9"/>
        <v>180.40536</v>
      </c>
      <c r="I41" s="160">
        <f t="shared" si="1"/>
        <v>180.40536</v>
      </c>
      <c r="J41" s="159">
        <f t="shared" si="9"/>
        <v>184.01346720000001</v>
      </c>
      <c r="K41" s="160">
        <f t="shared" si="2"/>
        <v>184.01346720000001</v>
      </c>
      <c r="L41" s="159">
        <f t="shared" si="9"/>
        <v>187.69373654400002</v>
      </c>
      <c r="M41" s="160">
        <f t="shared" si="3"/>
        <v>187.69373654400002</v>
      </c>
      <c r="N41" s="159">
        <f t="shared" si="9"/>
        <v>191.44761127488002</v>
      </c>
      <c r="O41" s="160">
        <f t="shared" si="4"/>
        <v>191.44761127488002</v>
      </c>
      <c r="P41" s="159">
        <f t="shared" si="10"/>
        <v>195.27656350037762</v>
      </c>
      <c r="Q41" s="160">
        <f t="shared" si="5"/>
        <v>195.27656350037762</v>
      </c>
      <c r="R41" s="159">
        <f t="shared" si="11"/>
        <v>199.18209477038516</v>
      </c>
      <c r="S41" s="160">
        <f t="shared" si="6"/>
        <v>199.18209477038516</v>
      </c>
      <c r="T41" s="159">
        <f t="shared" si="12"/>
        <v>203.16573666579288</v>
      </c>
      <c r="U41" s="160">
        <f t="shared" si="7"/>
        <v>203.16573666579288</v>
      </c>
    </row>
    <row r="42" spans="1:21" ht="15.6" customHeight="1" x14ac:dyDescent="0.4">
      <c r="A42" s="3" t="s">
        <v>74</v>
      </c>
      <c r="B42" s="159">
        <v>105</v>
      </c>
      <c r="C42" s="160">
        <f t="shared" si="8"/>
        <v>105</v>
      </c>
      <c r="D42" s="159">
        <f t="shared" si="9"/>
        <v>107.10000000000001</v>
      </c>
      <c r="E42" s="160">
        <f t="shared" si="8"/>
        <v>107.10000000000001</v>
      </c>
      <c r="F42" s="159">
        <f t="shared" si="9"/>
        <v>109.242</v>
      </c>
      <c r="G42" s="160">
        <f t="shared" si="0"/>
        <v>109.242</v>
      </c>
      <c r="H42" s="159">
        <f t="shared" si="9"/>
        <v>111.42684000000001</v>
      </c>
      <c r="I42" s="160">
        <f t="shared" si="1"/>
        <v>111.42684000000001</v>
      </c>
      <c r="J42" s="159">
        <f t="shared" si="9"/>
        <v>113.65537680000001</v>
      </c>
      <c r="K42" s="160">
        <f t="shared" si="2"/>
        <v>113.65537680000001</v>
      </c>
      <c r="L42" s="159">
        <f t="shared" si="9"/>
        <v>115.92848433600001</v>
      </c>
      <c r="M42" s="160">
        <f t="shared" si="3"/>
        <v>115.92848433600001</v>
      </c>
      <c r="N42" s="159">
        <f t="shared" si="9"/>
        <v>118.24705402272001</v>
      </c>
      <c r="O42" s="160">
        <f t="shared" si="4"/>
        <v>118.24705402272001</v>
      </c>
      <c r="P42" s="159">
        <f t="shared" si="10"/>
        <v>120.61199510317441</v>
      </c>
      <c r="Q42" s="160">
        <f t="shared" si="5"/>
        <v>120.61199510317441</v>
      </c>
      <c r="R42" s="159">
        <f t="shared" si="11"/>
        <v>123.0242350052379</v>
      </c>
      <c r="S42" s="160">
        <f t="shared" si="6"/>
        <v>123.0242350052379</v>
      </c>
      <c r="T42" s="159">
        <f t="shared" si="12"/>
        <v>125.48471970534266</v>
      </c>
      <c r="U42" s="160">
        <f t="shared" si="7"/>
        <v>125.48471970534266</v>
      </c>
    </row>
    <row r="43" spans="1:21" ht="15.6" customHeight="1" x14ac:dyDescent="0.4">
      <c r="A43" s="3" t="s">
        <v>75</v>
      </c>
      <c r="B43" s="159">
        <v>130</v>
      </c>
      <c r="C43" s="160">
        <f t="shared" si="8"/>
        <v>130</v>
      </c>
      <c r="D43" s="159">
        <f t="shared" si="9"/>
        <v>132.6</v>
      </c>
      <c r="E43" s="160">
        <f t="shared" si="8"/>
        <v>132.6</v>
      </c>
      <c r="F43" s="159">
        <f t="shared" si="9"/>
        <v>135.25200000000001</v>
      </c>
      <c r="G43" s="160">
        <f t="shared" si="0"/>
        <v>135.25200000000001</v>
      </c>
      <c r="H43" s="159">
        <f t="shared" si="9"/>
        <v>137.95704000000001</v>
      </c>
      <c r="I43" s="160">
        <f t="shared" si="1"/>
        <v>137.95704000000001</v>
      </c>
      <c r="J43" s="159">
        <f t="shared" si="9"/>
        <v>140.71618080000002</v>
      </c>
      <c r="K43" s="160">
        <f t="shared" si="2"/>
        <v>140.71618080000002</v>
      </c>
      <c r="L43" s="159">
        <f t="shared" si="9"/>
        <v>143.53050441600001</v>
      </c>
      <c r="M43" s="160">
        <f t="shared" si="3"/>
        <v>143.53050441600001</v>
      </c>
      <c r="N43" s="159">
        <f t="shared" si="9"/>
        <v>146.40111450432002</v>
      </c>
      <c r="O43" s="160">
        <f t="shared" si="4"/>
        <v>146.40111450432002</v>
      </c>
      <c r="P43" s="159">
        <f t="shared" si="10"/>
        <v>149.32913679440642</v>
      </c>
      <c r="Q43" s="160">
        <f t="shared" si="5"/>
        <v>149.32913679440642</v>
      </c>
      <c r="R43" s="159">
        <f t="shared" si="11"/>
        <v>152.31571953029456</v>
      </c>
      <c r="S43" s="160">
        <f t="shared" si="6"/>
        <v>152.31571953029456</v>
      </c>
      <c r="T43" s="159">
        <f t="shared" si="12"/>
        <v>155.36203392090044</v>
      </c>
      <c r="U43" s="160">
        <f t="shared" si="7"/>
        <v>155.36203392090044</v>
      </c>
    </row>
    <row r="44" spans="1:21" ht="15.6" customHeight="1" x14ac:dyDescent="0.4">
      <c r="A44" s="3" t="s">
        <v>76</v>
      </c>
      <c r="B44" s="159">
        <v>130</v>
      </c>
      <c r="C44" s="160">
        <f t="shared" si="8"/>
        <v>130</v>
      </c>
      <c r="D44" s="159">
        <f t="shared" si="9"/>
        <v>132.6</v>
      </c>
      <c r="E44" s="160">
        <f t="shared" si="8"/>
        <v>132.6</v>
      </c>
      <c r="F44" s="159">
        <f t="shared" si="9"/>
        <v>135.25200000000001</v>
      </c>
      <c r="G44" s="160">
        <f t="shared" si="0"/>
        <v>135.25200000000001</v>
      </c>
      <c r="H44" s="159">
        <f t="shared" si="9"/>
        <v>137.95704000000001</v>
      </c>
      <c r="I44" s="160">
        <f t="shared" si="1"/>
        <v>137.95704000000001</v>
      </c>
      <c r="J44" s="159">
        <f t="shared" si="9"/>
        <v>140.71618080000002</v>
      </c>
      <c r="K44" s="160">
        <f t="shared" si="2"/>
        <v>140.71618080000002</v>
      </c>
      <c r="L44" s="159">
        <f t="shared" si="9"/>
        <v>143.53050441600001</v>
      </c>
      <c r="M44" s="160">
        <f t="shared" si="3"/>
        <v>143.53050441600001</v>
      </c>
      <c r="N44" s="159">
        <f t="shared" si="9"/>
        <v>146.40111450432002</v>
      </c>
      <c r="O44" s="160">
        <f t="shared" si="4"/>
        <v>146.40111450432002</v>
      </c>
      <c r="P44" s="159">
        <f t="shared" si="10"/>
        <v>149.32913679440642</v>
      </c>
      <c r="Q44" s="160">
        <f t="shared" si="5"/>
        <v>149.32913679440642</v>
      </c>
      <c r="R44" s="159">
        <f t="shared" si="11"/>
        <v>152.31571953029456</v>
      </c>
      <c r="S44" s="160">
        <f t="shared" si="6"/>
        <v>152.31571953029456</v>
      </c>
      <c r="T44" s="159">
        <f t="shared" si="12"/>
        <v>155.36203392090044</v>
      </c>
      <c r="U44" s="160">
        <f t="shared" si="7"/>
        <v>155.36203392090044</v>
      </c>
    </row>
    <row r="45" spans="1:21" ht="15.6" customHeight="1" x14ac:dyDescent="0.4">
      <c r="A45" s="45" t="s">
        <v>56</v>
      </c>
      <c r="B45" s="159">
        <v>140</v>
      </c>
      <c r="C45" s="160">
        <f t="shared" si="8"/>
        <v>140</v>
      </c>
      <c r="D45" s="159">
        <f t="shared" si="9"/>
        <v>142.80000000000001</v>
      </c>
      <c r="E45" s="160">
        <f t="shared" si="8"/>
        <v>142.80000000000001</v>
      </c>
      <c r="F45" s="159">
        <f t="shared" si="9"/>
        <v>145.65600000000001</v>
      </c>
      <c r="G45" s="160">
        <f t="shared" si="0"/>
        <v>145.65600000000001</v>
      </c>
      <c r="H45" s="159">
        <f t="shared" si="9"/>
        <v>148.56912</v>
      </c>
      <c r="I45" s="160">
        <f t="shared" si="1"/>
        <v>148.56912</v>
      </c>
      <c r="J45" s="159">
        <f t="shared" si="9"/>
        <v>151.54050240000001</v>
      </c>
      <c r="K45" s="160">
        <f t="shared" si="2"/>
        <v>151.54050240000001</v>
      </c>
      <c r="L45" s="159">
        <f t="shared" si="9"/>
        <v>154.57131244800001</v>
      </c>
      <c r="M45" s="160">
        <f t="shared" si="3"/>
        <v>154.57131244800001</v>
      </c>
      <c r="N45" s="159">
        <f t="shared" si="9"/>
        <v>157.66273869696002</v>
      </c>
      <c r="O45" s="160">
        <f t="shared" si="4"/>
        <v>157.66273869696002</v>
      </c>
      <c r="P45" s="159">
        <f t="shared" si="10"/>
        <v>160.81599347089923</v>
      </c>
      <c r="Q45" s="160">
        <f t="shared" si="5"/>
        <v>160.81599347089923</v>
      </c>
      <c r="R45" s="159">
        <f t="shared" si="11"/>
        <v>164.03231334031722</v>
      </c>
      <c r="S45" s="160">
        <f t="shared" si="6"/>
        <v>164.03231334031722</v>
      </c>
      <c r="T45" s="159">
        <f t="shared" si="12"/>
        <v>167.31295960712356</v>
      </c>
      <c r="U45" s="160">
        <f t="shared" si="7"/>
        <v>167.31295960712356</v>
      </c>
    </row>
    <row r="46" spans="1:21" ht="15.6" customHeight="1" x14ac:dyDescent="0.4">
      <c r="A46" s="3" t="s">
        <v>58</v>
      </c>
      <c r="B46" s="159">
        <v>120</v>
      </c>
      <c r="C46" s="160">
        <f t="shared" si="8"/>
        <v>120</v>
      </c>
      <c r="D46" s="159">
        <f t="shared" si="9"/>
        <v>122.4</v>
      </c>
      <c r="E46" s="160">
        <f t="shared" si="8"/>
        <v>122.4</v>
      </c>
      <c r="F46" s="159">
        <f t="shared" si="9"/>
        <v>124.84800000000001</v>
      </c>
      <c r="G46" s="160">
        <f t="shared" si="0"/>
        <v>124.84800000000001</v>
      </c>
      <c r="H46" s="159">
        <f t="shared" si="9"/>
        <v>127.34496000000001</v>
      </c>
      <c r="I46" s="160">
        <f t="shared" si="1"/>
        <v>127.34496000000001</v>
      </c>
      <c r="J46" s="159">
        <f t="shared" si="9"/>
        <v>129.89185920000003</v>
      </c>
      <c r="K46" s="160">
        <f t="shared" si="2"/>
        <v>129.89185920000003</v>
      </c>
      <c r="L46" s="159">
        <f t="shared" si="9"/>
        <v>132.48969638400004</v>
      </c>
      <c r="M46" s="160">
        <f t="shared" si="3"/>
        <v>132.48969638400004</v>
      </c>
      <c r="N46" s="159">
        <f t="shared" si="9"/>
        <v>135.13949031168005</v>
      </c>
      <c r="O46" s="160">
        <f t="shared" si="4"/>
        <v>135.13949031168005</v>
      </c>
      <c r="P46" s="159">
        <f t="shared" si="10"/>
        <v>137.84228011791365</v>
      </c>
      <c r="Q46" s="160">
        <f t="shared" si="5"/>
        <v>137.84228011791365</v>
      </c>
      <c r="R46" s="159">
        <f t="shared" si="11"/>
        <v>140.59912572027193</v>
      </c>
      <c r="S46" s="160">
        <f t="shared" si="6"/>
        <v>140.59912572027193</v>
      </c>
      <c r="T46" s="159">
        <f t="shared" si="12"/>
        <v>143.41110823467736</v>
      </c>
      <c r="U46" s="160">
        <f t="shared" si="7"/>
        <v>143.41110823467736</v>
      </c>
    </row>
    <row r="47" spans="1:21" ht="15.6" customHeight="1" x14ac:dyDescent="0.4">
      <c r="A47" s="3" t="s">
        <v>59</v>
      </c>
      <c r="B47" s="159">
        <v>130</v>
      </c>
      <c r="C47" s="160">
        <f t="shared" si="8"/>
        <v>130</v>
      </c>
      <c r="D47" s="159">
        <f t="shared" si="9"/>
        <v>132.6</v>
      </c>
      <c r="E47" s="160">
        <f t="shared" si="8"/>
        <v>132.6</v>
      </c>
      <c r="F47" s="159">
        <f t="shared" si="9"/>
        <v>135.25200000000001</v>
      </c>
      <c r="G47" s="160">
        <f t="shared" si="0"/>
        <v>135.25200000000001</v>
      </c>
      <c r="H47" s="159">
        <f t="shared" si="9"/>
        <v>137.95704000000001</v>
      </c>
      <c r="I47" s="160">
        <f t="shared" si="1"/>
        <v>137.95704000000001</v>
      </c>
      <c r="J47" s="159">
        <f t="shared" si="9"/>
        <v>140.71618080000002</v>
      </c>
      <c r="K47" s="160">
        <f t="shared" si="2"/>
        <v>140.71618080000002</v>
      </c>
      <c r="L47" s="159">
        <f t="shared" si="9"/>
        <v>143.53050441600001</v>
      </c>
      <c r="M47" s="160">
        <f t="shared" si="3"/>
        <v>143.53050441600001</v>
      </c>
      <c r="N47" s="159">
        <f t="shared" si="9"/>
        <v>146.40111450432002</v>
      </c>
      <c r="O47" s="160">
        <f t="shared" si="4"/>
        <v>146.40111450432002</v>
      </c>
      <c r="P47" s="159">
        <f t="shared" si="10"/>
        <v>149.32913679440642</v>
      </c>
      <c r="Q47" s="160">
        <f t="shared" si="5"/>
        <v>149.32913679440642</v>
      </c>
      <c r="R47" s="159">
        <f t="shared" si="11"/>
        <v>152.31571953029456</v>
      </c>
      <c r="S47" s="160">
        <f t="shared" si="6"/>
        <v>152.31571953029456</v>
      </c>
      <c r="T47" s="159">
        <f t="shared" si="12"/>
        <v>155.36203392090044</v>
      </c>
      <c r="U47" s="160">
        <f t="shared" si="7"/>
        <v>155.36203392090044</v>
      </c>
    </row>
    <row r="48" spans="1:21" ht="15.6" customHeight="1" x14ac:dyDescent="0.4">
      <c r="A48" s="3" t="s">
        <v>79</v>
      </c>
      <c r="B48" s="159">
        <v>95</v>
      </c>
      <c r="C48" s="160">
        <f t="shared" si="8"/>
        <v>95</v>
      </c>
      <c r="D48" s="159">
        <f t="shared" si="9"/>
        <v>96.9</v>
      </c>
      <c r="E48" s="160">
        <f t="shared" si="8"/>
        <v>96.9</v>
      </c>
      <c r="F48" s="159">
        <f t="shared" si="9"/>
        <v>98.838000000000008</v>
      </c>
      <c r="G48" s="160">
        <f t="shared" si="0"/>
        <v>98.838000000000008</v>
      </c>
      <c r="H48" s="159">
        <f t="shared" si="9"/>
        <v>100.81476000000001</v>
      </c>
      <c r="I48" s="160">
        <f t="shared" si="1"/>
        <v>100.81476000000001</v>
      </c>
      <c r="J48" s="159">
        <f t="shared" si="9"/>
        <v>102.83105520000001</v>
      </c>
      <c r="K48" s="160">
        <f t="shared" si="2"/>
        <v>102.83105520000001</v>
      </c>
      <c r="L48" s="159">
        <f t="shared" si="9"/>
        <v>104.88767630400001</v>
      </c>
      <c r="M48" s="160">
        <f t="shared" si="3"/>
        <v>104.88767630400001</v>
      </c>
      <c r="N48" s="159">
        <f t="shared" si="9"/>
        <v>106.98542983008001</v>
      </c>
      <c r="O48" s="160">
        <f t="shared" si="4"/>
        <v>106.98542983008001</v>
      </c>
      <c r="P48" s="159">
        <f t="shared" si="10"/>
        <v>109.12513842668162</v>
      </c>
      <c r="Q48" s="160">
        <f t="shared" si="5"/>
        <v>109.12513842668162</v>
      </c>
      <c r="R48" s="159">
        <f t="shared" si="11"/>
        <v>111.30764119521525</v>
      </c>
      <c r="S48" s="160">
        <f t="shared" si="6"/>
        <v>111.30764119521525</v>
      </c>
      <c r="T48" s="159">
        <f t="shared" si="12"/>
        <v>113.53379401911955</v>
      </c>
      <c r="U48" s="160">
        <f t="shared" si="7"/>
        <v>113.53379401911955</v>
      </c>
    </row>
    <row r="49" spans="1:21" ht="15.6" customHeight="1" x14ac:dyDescent="0.4">
      <c r="A49" s="3" t="s">
        <v>6</v>
      </c>
      <c r="B49" s="159">
        <v>95</v>
      </c>
      <c r="C49" s="160">
        <f t="shared" si="8"/>
        <v>95</v>
      </c>
      <c r="D49" s="159">
        <f t="shared" si="9"/>
        <v>96.9</v>
      </c>
      <c r="E49" s="160">
        <f t="shared" si="8"/>
        <v>96.9</v>
      </c>
      <c r="F49" s="159">
        <f t="shared" si="9"/>
        <v>98.838000000000008</v>
      </c>
      <c r="G49" s="160">
        <f t="shared" si="0"/>
        <v>98.838000000000008</v>
      </c>
      <c r="H49" s="159">
        <f t="shared" si="9"/>
        <v>100.81476000000001</v>
      </c>
      <c r="I49" s="160">
        <f t="shared" si="1"/>
        <v>100.81476000000001</v>
      </c>
      <c r="J49" s="159">
        <f t="shared" si="9"/>
        <v>102.83105520000001</v>
      </c>
      <c r="K49" s="160">
        <f t="shared" si="2"/>
        <v>102.83105520000001</v>
      </c>
      <c r="L49" s="159">
        <f t="shared" si="9"/>
        <v>104.88767630400001</v>
      </c>
      <c r="M49" s="160">
        <f t="shared" si="3"/>
        <v>104.88767630400001</v>
      </c>
      <c r="N49" s="159">
        <f t="shared" ref="N49:N51" si="13">L49*1.02</f>
        <v>106.98542983008001</v>
      </c>
      <c r="O49" s="160">
        <f t="shared" si="4"/>
        <v>106.98542983008001</v>
      </c>
      <c r="P49" s="159">
        <f t="shared" si="10"/>
        <v>109.12513842668162</v>
      </c>
      <c r="Q49" s="160">
        <f t="shared" si="5"/>
        <v>109.12513842668162</v>
      </c>
      <c r="R49" s="159">
        <f t="shared" si="11"/>
        <v>111.30764119521525</v>
      </c>
      <c r="S49" s="160">
        <f t="shared" si="6"/>
        <v>111.30764119521525</v>
      </c>
      <c r="T49" s="159">
        <f t="shared" si="12"/>
        <v>113.53379401911955</v>
      </c>
      <c r="U49" s="160">
        <f t="shared" si="7"/>
        <v>113.53379401911955</v>
      </c>
    </row>
    <row r="50" spans="1:21" ht="15.6" customHeight="1" x14ac:dyDescent="0.4">
      <c r="A50" s="3" t="s">
        <v>7</v>
      </c>
      <c r="B50" s="159">
        <v>90</v>
      </c>
      <c r="C50" s="160">
        <f t="shared" si="8"/>
        <v>90</v>
      </c>
      <c r="D50" s="159">
        <f t="shared" si="9"/>
        <v>91.8</v>
      </c>
      <c r="E50" s="160">
        <f t="shared" si="8"/>
        <v>91.8</v>
      </c>
      <c r="F50" s="159">
        <f t="shared" si="9"/>
        <v>93.635999999999996</v>
      </c>
      <c r="G50" s="160">
        <f t="shared" si="0"/>
        <v>93.635999999999996</v>
      </c>
      <c r="H50" s="159">
        <f t="shared" si="9"/>
        <v>95.508719999999997</v>
      </c>
      <c r="I50" s="160">
        <f t="shared" si="1"/>
        <v>95.508719999999997</v>
      </c>
      <c r="J50" s="159">
        <f t="shared" si="9"/>
        <v>97.418894399999999</v>
      </c>
      <c r="K50" s="160">
        <f t="shared" si="2"/>
        <v>97.418894399999999</v>
      </c>
      <c r="L50" s="159">
        <f t="shared" si="9"/>
        <v>99.367272287999995</v>
      </c>
      <c r="M50" s="160">
        <f t="shared" si="3"/>
        <v>99.367272287999995</v>
      </c>
      <c r="N50" s="159">
        <f t="shared" si="13"/>
        <v>101.35461773375999</v>
      </c>
      <c r="O50" s="160">
        <f t="shared" si="4"/>
        <v>101.35461773375999</v>
      </c>
      <c r="P50" s="159">
        <f t="shared" si="10"/>
        <v>103.3817100884352</v>
      </c>
      <c r="Q50" s="160">
        <f t="shared" si="5"/>
        <v>103.3817100884352</v>
      </c>
      <c r="R50" s="159">
        <f t="shared" si="11"/>
        <v>105.44934429020391</v>
      </c>
      <c r="S50" s="160">
        <f t="shared" si="6"/>
        <v>105.44934429020391</v>
      </c>
      <c r="T50" s="159">
        <f t="shared" si="12"/>
        <v>107.558331176008</v>
      </c>
      <c r="U50" s="160">
        <f t="shared" si="7"/>
        <v>107.558331176008</v>
      </c>
    </row>
    <row r="51" spans="1:21" ht="15.6" customHeight="1" x14ac:dyDescent="0.4">
      <c r="A51" s="3" t="s">
        <v>77</v>
      </c>
      <c r="B51" s="159">
        <v>105</v>
      </c>
      <c r="C51" s="160">
        <f t="shared" si="8"/>
        <v>105</v>
      </c>
      <c r="D51" s="159">
        <f t="shared" si="9"/>
        <v>107.10000000000001</v>
      </c>
      <c r="E51" s="160">
        <f t="shared" si="8"/>
        <v>107.10000000000001</v>
      </c>
      <c r="F51" s="159">
        <f t="shared" si="9"/>
        <v>109.242</v>
      </c>
      <c r="G51" s="160">
        <f t="shared" si="0"/>
        <v>109.242</v>
      </c>
      <c r="H51" s="159">
        <f t="shared" si="9"/>
        <v>111.42684000000001</v>
      </c>
      <c r="I51" s="160">
        <f t="shared" si="1"/>
        <v>111.42684000000001</v>
      </c>
      <c r="J51" s="159">
        <f t="shared" si="9"/>
        <v>113.65537680000001</v>
      </c>
      <c r="K51" s="160">
        <f t="shared" si="2"/>
        <v>113.65537680000001</v>
      </c>
      <c r="L51" s="159">
        <f t="shared" si="9"/>
        <v>115.92848433600001</v>
      </c>
      <c r="M51" s="160">
        <f t="shared" si="3"/>
        <v>115.92848433600001</v>
      </c>
      <c r="N51" s="159">
        <f t="shared" si="13"/>
        <v>118.24705402272001</v>
      </c>
      <c r="O51" s="160">
        <f t="shared" si="4"/>
        <v>118.24705402272001</v>
      </c>
      <c r="P51" s="159">
        <f t="shared" si="10"/>
        <v>120.61199510317441</v>
      </c>
      <c r="Q51" s="160">
        <f t="shared" si="5"/>
        <v>120.61199510317441</v>
      </c>
      <c r="R51" s="159">
        <f t="shared" si="11"/>
        <v>123.0242350052379</v>
      </c>
      <c r="S51" s="160">
        <f t="shared" si="6"/>
        <v>123.0242350052379</v>
      </c>
      <c r="T51" s="159">
        <f t="shared" si="12"/>
        <v>125.48471970534266</v>
      </c>
      <c r="U51" s="160">
        <f t="shared" si="7"/>
        <v>125.48471970534266</v>
      </c>
    </row>
    <row r="52" spans="1:21" ht="15.6" customHeight="1" x14ac:dyDescent="0.4">
      <c r="A52" s="6"/>
      <c r="B52" s="7"/>
      <c r="C52" s="154"/>
      <c r="D52" s="154"/>
      <c r="E52" s="154"/>
      <c r="F52" s="154"/>
      <c r="G52" s="154"/>
      <c r="H52" s="154"/>
      <c r="I52" s="154"/>
      <c r="J52" s="154"/>
      <c r="K52" s="154"/>
      <c r="L52" s="154"/>
      <c r="M52" s="154"/>
      <c r="N52" s="154"/>
      <c r="O52" s="154"/>
      <c r="P52" s="154"/>
      <c r="Q52" s="154"/>
      <c r="R52" s="154"/>
      <c r="S52" s="154"/>
      <c r="T52" s="154"/>
      <c r="U52" s="8"/>
    </row>
    <row r="53" spans="1:21" ht="15.6" customHeight="1" thickBot="1" x14ac:dyDescent="0.45">
      <c r="A53" s="4"/>
      <c r="B53" s="5"/>
      <c r="C53" s="155"/>
      <c r="D53" s="155"/>
      <c r="E53" s="155"/>
      <c r="F53" s="155"/>
      <c r="G53" s="155"/>
      <c r="H53" s="155"/>
      <c r="I53" s="155"/>
      <c r="J53" s="155"/>
      <c r="K53" s="155"/>
      <c r="L53" s="155"/>
      <c r="M53" s="155"/>
      <c r="N53" s="155"/>
      <c r="O53" s="155"/>
      <c r="P53" s="155"/>
      <c r="Q53" s="155"/>
      <c r="R53" s="155"/>
      <c r="S53" s="155"/>
      <c r="T53" s="155"/>
      <c r="U53" s="2"/>
    </row>
    <row r="54" spans="1:21" x14ac:dyDescent="0.35">
      <c r="U54" s="332"/>
    </row>
    <row r="55" spans="1:21" ht="13.9" x14ac:dyDescent="0.4">
      <c r="A55" s="65" t="s">
        <v>83</v>
      </c>
      <c r="B55" s="62"/>
      <c r="U55" s="332"/>
    </row>
    <row r="56" spans="1:21" ht="13.9" x14ac:dyDescent="0.4">
      <c r="A56" s="67" t="s">
        <v>114</v>
      </c>
      <c r="B56" s="153">
        <f>+'Participating State'!B8</f>
        <v>0</v>
      </c>
    </row>
    <row r="57" spans="1:21" ht="13.9" x14ac:dyDescent="0.4">
      <c r="A57" s="67" t="s">
        <v>80</v>
      </c>
      <c r="B57" s="153">
        <f>+'Participating State'!B9</f>
        <v>0</v>
      </c>
    </row>
    <row r="58" spans="1:21" ht="13.9" x14ac:dyDescent="0.4">
      <c r="A58" s="67" t="s">
        <v>81</v>
      </c>
      <c r="B58" s="161">
        <f>B57-B56</f>
        <v>0</v>
      </c>
    </row>
    <row r="59" spans="1:21" ht="13.9" x14ac:dyDescent="0.4">
      <c r="A59" s="67" t="s">
        <v>98</v>
      </c>
      <c r="B59" s="161">
        <f>IFERROR(B58/B56,0)</f>
        <v>0</v>
      </c>
    </row>
    <row r="60" spans="1:21" ht="13.9" x14ac:dyDescent="0.4">
      <c r="A60" s="67" t="s">
        <v>82</v>
      </c>
      <c r="B60" s="162">
        <f>B59+1</f>
        <v>1</v>
      </c>
    </row>
    <row r="63" spans="1:21" ht="18.75" customHeight="1" x14ac:dyDescent="0.35">
      <c r="A63" s="373" t="s">
        <v>206</v>
      </c>
      <c r="B63" s="373"/>
      <c r="C63" s="373"/>
      <c r="D63" s="373"/>
      <c r="E63" s="373"/>
      <c r="F63" s="373"/>
      <c r="G63" s="373"/>
      <c r="H63" s="373"/>
      <c r="I63" s="373"/>
      <c r="J63" s="373"/>
      <c r="K63" s="373"/>
      <c r="L63" s="373"/>
      <c r="M63" s="373"/>
      <c r="N63" s="373"/>
      <c r="O63" s="373"/>
      <c r="P63" s="373"/>
      <c r="Q63" s="373"/>
      <c r="R63" s="373"/>
      <c r="S63" s="373"/>
      <c r="T63" s="373"/>
      <c r="U63" s="373"/>
    </row>
  </sheetData>
  <mergeCells count="6">
    <mergeCell ref="A63:U63"/>
    <mergeCell ref="A1:U1"/>
    <mergeCell ref="A3:U3"/>
    <mergeCell ref="A5:U5"/>
    <mergeCell ref="A6:A7"/>
    <mergeCell ref="B6:U6"/>
  </mergeCells>
  <pageMargins left="0.7" right="0.7" top="0.75" bottom="0.75" header="0.3" footer="0.3"/>
  <pageSetup scale="35" fitToHeight="0" orientation="landscape" horizontalDpi="300" verticalDpi="300" r:id="rId1"/>
  <headerFooter>
    <oddFooter>&amp;L&amp;F&amp;C&amp;A&amp;Rpage &amp;P of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M25"/>
  <sheetViews>
    <sheetView zoomScale="85" zoomScaleNormal="85" workbookViewId="0">
      <selection sqref="A1:R1"/>
    </sheetView>
  </sheetViews>
  <sheetFormatPr defaultColWidth="9.1328125" defaultRowHeight="13.5" x14ac:dyDescent="0.35"/>
  <cols>
    <col min="1" max="1" width="51.1328125" style="12" customWidth="1"/>
    <col min="2" max="2" width="17.1328125" style="12" customWidth="1"/>
    <col min="3" max="3" width="19.73046875" style="12" customWidth="1"/>
    <col min="4" max="4" width="21" style="12" customWidth="1"/>
    <col min="5" max="5" width="16.73046875" style="12" customWidth="1"/>
    <col min="6" max="6" width="23.73046875" style="12" bestFit="1" customWidth="1"/>
    <col min="7" max="7" width="16.73046875" style="12" customWidth="1"/>
    <col min="8" max="8" width="23.73046875" style="12" bestFit="1" customWidth="1"/>
    <col min="9" max="9" width="16.73046875" style="12" customWidth="1"/>
    <col min="10" max="10" width="23.86328125" style="12" customWidth="1"/>
    <col min="11" max="11" width="16.73046875" style="12" customWidth="1"/>
    <col min="12" max="12" width="23.73046875" style="12" bestFit="1" customWidth="1"/>
    <col min="13" max="13" width="16.73046875" style="12" customWidth="1"/>
    <col min="14" max="14" width="23.73046875" style="12" bestFit="1" customWidth="1"/>
    <col min="15" max="15" width="16.73046875" style="12" customWidth="1"/>
    <col min="16" max="16" width="23.73046875" style="12" bestFit="1" customWidth="1"/>
    <col min="17" max="17" width="16.73046875" style="12" customWidth="1"/>
    <col min="18" max="18" width="23.73046875" style="12" bestFit="1" customWidth="1"/>
    <col min="19" max="16384" width="9.1328125" style="12"/>
  </cols>
  <sheetData>
    <row r="1" spans="1:19" ht="15" x14ac:dyDescent="0.4">
      <c r="A1" s="333" t="s">
        <v>289</v>
      </c>
      <c r="B1" s="333"/>
      <c r="C1" s="333"/>
      <c r="D1" s="333"/>
      <c r="E1" s="333"/>
      <c r="F1" s="333"/>
      <c r="G1" s="333"/>
      <c r="H1" s="333"/>
      <c r="I1" s="333"/>
      <c r="J1" s="333"/>
      <c r="K1" s="333"/>
      <c r="L1" s="333"/>
      <c r="M1" s="333"/>
      <c r="N1" s="333"/>
      <c r="O1" s="333"/>
      <c r="P1" s="333"/>
      <c r="Q1" s="333"/>
      <c r="R1" s="333"/>
    </row>
    <row r="3" spans="1:19" s="11" customFormat="1" ht="36.75" customHeight="1" x14ac:dyDescent="0.5">
      <c r="A3" s="394" t="s">
        <v>277</v>
      </c>
      <c r="B3" s="394"/>
      <c r="C3" s="394"/>
      <c r="D3" s="394"/>
      <c r="E3" s="394"/>
      <c r="F3" s="394"/>
      <c r="G3" s="394"/>
      <c r="H3" s="394"/>
      <c r="I3" s="394"/>
      <c r="J3" s="394"/>
      <c r="K3" s="394"/>
      <c r="L3" s="394"/>
      <c r="M3" s="394"/>
      <c r="N3" s="394"/>
      <c r="O3" s="394"/>
      <c r="P3" s="394"/>
      <c r="Q3" s="394"/>
      <c r="R3" s="394"/>
    </row>
    <row r="5" spans="1:19" ht="13.9" thickBot="1" x14ac:dyDescent="0.4"/>
    <row r="6" spans="1:19" ht="13.9" x14ac:dyDescent="0.4">
      <c r="A6" s="395" t="s">
        <v>259</v>
      </c>
      <c r="B6" s="396"/>
      <c r="C6" s="396"/>
      <c r="D6" s="396"/>
      <c r="E6" s="396"/>
      <c r="F6" s="396"/>
      <c r="G6" s="396"/>
      <c r="H6" s="396"/>
      <c r="I6" s="396"/>
      <c r="J6" s="396"/>
      <c r="K6" s="396"/>
      <c r="L6" s="396"/>
      <c r="M6" s="396"/>
      <c r="N6" s="396"/>
      <c r="O6" s="396"/>
      <c r="P6" s="396"/>
      <c r="Q6" s="396"/>
      <c r="R6" s="397"/>
    </row>
    <row r="7" spans="1:19" x14ac:dyDescent="0.35">
      <c r="A7" s="13"/>
      <c r="B7" s="14"/>
      <c r="C7" s="14"/>
      <c r="D7" s="14"/>
      <c r="E7" s="14"/>
      <c r="F7" s="14"/>
      <c r="G7" s="14"/>
      <c r="H7" s="14"/>
      <c r="I7" s="14"/>
      <c r="J7" s="14"/>
      <c r="K7" s="14"/>
      <c r="L7" s="14"/>
      <c r="M7" s="14"/>
      <c r="N7" s="14"/>
      <c r="O7" s="14"/>
      <c r="P7" s="14"/>
      <c r="Q7" s="14"/>
      <c r="R7" s="15"/>
    </row>
    <row r="8" spans="1:19" ht="13.9" x14ac:dyDescent="0.4">
      <c r="A8" s="13"/>
      <c r="B8" s="285" t="s">
        <v>8</v>
      </c>
      <c r="C8" s="398" t="s">
        <v>9</v>
      </c>
      <c r="D8" s="399"/>
      <c r="E8" s="398" t="s">
        <v>10</v>
      </c>
      <c r="F8" s="399"/>
      <c r="G8" s="398" t="s">
        <v>11</v>
      </c>
      <c r="H8" s="399"/>
      <c r="I8" s="398" t="s">
        <v>12</v>
      </c>
      <c r="J8" s="399"/>
      <c r="K8" s="398" t="s">
        <v>13</v>
      </c>
      <c r="L8" s="399"/>
      <c r="M8" s="398" t="s">
        <v>14</v>
      </c>
      <c r="N8" s="399"/>
      <c r="O8" s="398" t="s">
        <v>15</v>
      </c>
      <c r="P8" s="399"/>
      <c r="Q8" s="398" t="s">
        <v>16</v>
      </c>
      <c r="R8" s="400"/>
    </row>
    <row r="9" spans="1:19" s="20" customFormat="1" ht="13.9" x14ac:dyDescent="0.4">
      <c r="A9" s="19"/>
      <c r="B9" s="285" t="s">
        <v>118</v>
      </c>
      <c r="C9" s="195"/>
      <c r="D9" s="196"/>
      <c r="E9" s="169">
        <v>0</v>
      </c>
      <c r="F9" s="170">
        <v>249999</v>
      </c>
      <c r="G9" s="171">
        <v>250000</v>
      </c>
      <c r="H9" s="170">
        <v>399999</v>
      </c>
      <c r="I9" s="171">
        <v>400000</v>
      </c>
      <c r="J9" s="170">
        <v>899999</v>
      </c>
      <c r="K9" s="171">
        <v>900000</v>
      </c>
      <c r="L9" s="170">
        <v>1349999</v>
      </c>
      <c r="M9" s="171">
        <v>1350000</v>
      </c>
      <c r="N9" s="170">
        <v>1799999</v>
      </c>
      <c r="O9" s="171">
        <v>1800000</v>
      </c>
      <c r="P9" s="170">
        <v>3999999</v>
      </c>
      <c r="Q9" s="171">
        <v>4000000</v>
      </c>
      <c r="R9" s="172" t="s">
        <v>117</v>
      </c>
    </row>
    <row r="10" spans="1:19" s="23" customFormat="1" ht="13.9" x14ac:dyDescent="0.4">
      <c r="A10" s="21"/>
      <c r="B10" s="22" t="s">
        <v>119</v>
      </c>
      <c r="C10" s="195"/>
      <c r="D10" s="196"/>
      <c r="E10" s="387">
        <f>+'Participating State'!C7</f>
        <v>0</v>
      </c>
      <c r="F10" s="391"/>
      <c r="G10" s="387">
        <f>+'Participating State'!E7</f>
        <v>0</v>
      </c>
      <c r="H10" s="391"/>
      <c r="I10" s="387">
        <f>+'Participating State'!G7</f>
        <v>0</v>
      </c>
      <c r="J10" s="391"/>
      <c r="K10" s="387">
        <f>+'Participating State'!I7</f>
        <v>0</v>
      </c>
      <c r="L10" s="391"/>
      <c r="M10" s="387">
        <f>+'Participating State'!K7</f>
        <v>0</v>
      </c>
      <c r="N10" s="391"/>
      <c r="O10" s="387">
        <f>+'Participating State'!M7</f>
        <v>0</v>
      </c>
      <c r="P10" s="391"/>
      <c r="Q10" s="387">
        <f>+'Participating State'!O7</f>
        <v>0</v>
      </c>
      <c r="R10" s="388"/>
      <c r="S10" s="20"/>
    </row>
    <row r="11" spans="1:19" s="11" customFormat="1" ht="13.9" x14ac:dyDescent="0.4">
      <c r="A11" s="24"/>
      <c r="B11" s="25"/>
      <c r="C11" s="214" t="s">
        <v>25</v>
      </c>
      <c r="D11" s="214" t="s">
        <v>185</v>
      </c>
      <c r="E11" s="214" t="s">
        <v>26</v>
      </c>
      <c r="F11" s="215" t="s">
        <v>195</v>
      </c>
      <c r="G11" s="214" t="s">
        <v>26</v>
      </c>
      <c r="H11" s="215" t="s">
        <v>195</v>
      </c>
      <c r="I11" s="214" t="s">
        <v>26</v>
      </c>
      <c r="J11" s="215" t="s">
        <v>195</v>
      </c>
      <c r="K11" s="214" t="s">
        <v>26</v>
      </c>
      <c r="L11" s="215" t="s">
        <v>195</v>
      </c>
      <c r="M11" s="214" t="s">
        <v>26</v>
      </c>
      <c r="N11" s="215" t="s">
        <v>195</v>
      </c>
      <c r="O11" s="27" t="s">
        <v>26</v>
      </c>
      <c r="P11" s="215" t="s">
        <v>195</v>
      </c>
      <c r="Q11" s="214" t="s">
        <v>26</v>
      </c>
      <c r="R11" s="28" t="s">
        <v>195</v>
      </c>
    </row>
    <row r="12" spans="1:19" ht="13.9" x14ac:dyDescent="0.4">
      <c r="A12" s="392" t="s">
        <v>115</v>
      </c>
      <c r="B12" s="393"/>
      <c r="C12" s="151">
        <f>6757669-300625</f>
        <v>6457044</v>
      </c>
      <c r="D12" s="152">
        <f>C12*B22</f>
        <v>6457044</v>
      </c>
      <c r="E12" s="29">
        <f>ROUND($C$24*E$25,4)</f>
        <v>1</v>
      </c>
      <c r="F12" s="173">
        <f>MAX(ROUND(((E$10)*E12)*B22,2),0)</f>
        <v>0</v>
      </c>
      <c r="G12" s="29">
        <f>ROUND($C$24*G$25,4)</f>
        <v>0.92500000000000004</v>
      </c>
      <c r="H12" s="173">
        <f>MAX(ROUND(((G$10)*G12)*B22,2),0)</f>
        <v>0</v>
      </c>
      <c r="I12" s="29">
        <f>ROUND($C$24*I$25,4)</f>
        <v>0.85560000000000003</v>
      </c>
      <c r="J12" s="173">
        <f>MAX(ROUND(((I$10)*I12)*B22,2),0)</f>
        <v>0</v>
      </c>
      <c r="K12" s="29">
        <f>ROUND($C$24*K$25,4)</f>
        <v>0.79149999999999998</v>
      </c>
      <c r="L12" s="173">
        <f>MAX(ROUND(((K$10)*K12)*B22,2),0)</f>
        <v>0</v>
      </c>
      <c r="M12" s="29">
        <f>ROUND($C$24*M$25,4)</f>
        <v>0.73209999999999997</v>
      </c>
      <c r="N12" s="173">
        <f>MAX(ROUND(((M$10)*M12)*B22,2),0)</f>
        <v>0</v>
      </c>
      <c r="O12" s="29">
        <f>ROUND($C$24*O$25,4)</f>
        <v>0.67720000000000002</v>
      </c>
      <c r="P12" s="173">
        <f>MAX(ROUND(((O$10)*O12)*B22,2),0)</f>
        <v>0</v>
      </c>
      <c r="Q12" s="29">
        <f>ROUND($C$24*Q$25,4)</f>
        <v>0.62639999999999996</v>
      </c>
      <c r="R12" s="177">
        <f>MAX(ROUND(((Q$10)*Q12)*B22,2),0)</f>
        <v>0</v>
      </c>
    </row>
    <row r="13" spans="1:19" s="30" customFormat="1" ht="13.9" x14ac:dyDescent="0.4">
      <c r="A13" s="389" t="s">
        <v>208</v>
      </c>
      <c r="B13" s="390"/>
      <c r="C13" s="164">
        <f>D12</f>
        <v>6457044</v>
      </c>
      <c r="D13" s="165"/>
      <c r="E13" s="166"/>
      <c r="F13" s="167">
        <f>SUM(F12:F12)</f>
        <v>0</v>
      </c>
      <c r="G13" s="166"/>
      <c r="H13" s="167">
        <f>SUM(H12:H12)</f>
        <v>0</v>
      </c>
      <c r="I13" s="166"/>
      <c r="J13" s="167">
        <f>SUM(J12:J12)</f>
        <v>0</v>
      </c>
      <c r="K13" s="166"/>
      <c r="L13" s="167">
        <f>SUM(L12:L12)</f>
        <v>0</v>
      </c>
      <c r="M13" s="166"/>
      <c r="N13" s="167">
        <f>SUM(N12:N12)</f>
        <v>0</v>
      </c>
      <c r="O13" s="166"/>
      <c r="P13" s="167">
        <f>SUM(P12:P12)</f>
        <v>0</v>
      </c>
      <c r="Q13" s="166"/>
      <c r="R13" s="168">
        <f>SUM(R12:R12)</f>
        <v>0</v>
      </c>
    </row>
    <row r="14" spans="1:19" ht="13.9" thickBot="1" x14ac:dyDescent="0.4">
      <c r="A14" s="13"/>
      <c r="B14" s="14"/>
      <c r="C14" s="14"/>
      <c r="D14" s="14"/>
      <c r="E14" s="14"/>
      <c r="F14" s="14"/>
      <c r="G14" s="14"/>
      <c r="H14" s="14"/>
      <c r="I14" s="14"/>
      <c r="J14" s="14"/>
      <c r="K14" s="14"/>
      <c r="L14" s="14"/>
      <c r="M14" s="14"/>
      <c r="N14" s="14"/>
      <c r="O14" s="14"/>
      <c r="P14" s="14"/>
      <c r="Q14" s="14"/>
      <c r="R14" s="15"/>
    </row>
    <row r="15" spans="1:19" ht="14.25" thickBot="1" x14ac:dyDescent="0.45">
      <c r="A15" s="401" t="s">
        <v>207</v>
      </c>
      <c r="B15" s="402"/>
      <c r="C15" s="163">
        <f>SUM(E13:R13)+C13</f>
        <v>6457044</v>
      </c>
      <c r="D15" s="285"/>
      <c r="E15" s="100"/>
      <c r="F15" s="99"/>
      <c r="G15" s="14"/>
      <c r="H15" s="14"/>
      <c r="I15" s="14"/>
      <c r="J15" s="14"/>
      <c r="K15" s="14"/>
      <c r="L15" s="14"/>
      <c r="M15" s="14"/>
      <c r="N15" s="14"/>
      <c r="O15" s="14"/>
      <c r="P15" s="32"/>
      <c r="Q15" s="14"/>
      <c r="R15" s="15"/>
    </row>
    <row r="16" spans="1:19" ht="13.9" x14ac:dyDescent="0.4">
      <c r="A16" s="61"/>
      <c r="B16" s="62"/>
      <c r="C16" s="63"/>
      <c r="D16" s="285"/>
      <c r="E16" s="31"/>
      <c r="F16" s="14"/>
      <c r="G16" s="14"/>
      <c r="H16" s="14"/>
      <c r="I16" s="14"/>
      <c r="J16" s="14"/>
      <c r="K16" s="14"/>
      <c r="L16" s="14"/>
      <c r="M16" s="14"/>
      <c r="N16" s="14"/>
      <c r="O16" s="14"/>
      <c r="P16" s="32"/>
      <c r="Q16" s="14"/>
      <c r="R16" s="15"/>
    </row>
    <row r="17" spans="1:39" ht="14.25" x14ac:dyDescent="0.45">
      <c r="A17" s="65" t="s">
        <v>83</v>
      </c>
      <c r="B17" s="62"/>
      <c r="C17" s="286"/>
      <c r="D17" s="285"/>
      <c r="E17" s="31"/>
      <c r="F17" s="14"/>
      <c r="G17" s="14"/>
      <c r="H17" s="14"/>
      <c r="I17" s="14"/>
      <c r="J17" s="14"/>
      <c r="K17" s="14"/>
      <c r="L17" s="14"/>
      <c r="M17" s="14"/>
      <c r="N17" s="14"/>
      <c r="O17" s="14"/>
      <c r="P17" s="32"/>
      <c r="Q17" s="14"/>
      <c r="R17" s="15"/>
      <c r="AM17" s="12" t="s">
        <v>113</v>
      </c>
    </row>
    <row r="18" spans="1:39" ht="13.9" x14ac:dyDescent="0.4">
      <c r="A18" s="67" t="s">
        <v>114</v>
      </c>
      <c r="B18" s="153">
        <f>+'Participating State'!B8</f>
        <v>0</v>
      </c>
      <c r="C18" s="63"/>
      <c r="D18" s="285"/>
      <c r="E18" s="31"/>
      <c r="F18" s="14"/>
      <c r="G18" s="14"/>
      <c r="H18" s="14"/>
      <c r="I18" s="14"/>
      <c r="J18" s="14"/>
      <c r="K18" s="14"/>
      <c r="L18" s="14"/>
      <c r="M18" s="14"/>
      <c r="N18" s="14"/>
      <c r="O18" s="14"/>
      <c r="P18" s="32"/>
      <c r="Q18" s="14"/>
      <c r="R18" s="15"/>
    </row>
    <row r="19" spans="1:39" ht="14.25" x14ac:dyDescent="0.45">
      <c r="A19" s="67" t="s">
        <v>80</v>
      </c>
      <c r="B19" s="153">
        <f>+'Participating State'!B9</f>
        <v>0</v>
      </c>
      <c r="C19" s="286"/>
      <c r="D19" s="285"/>
      <c r="E19" s="98"/>
      <c r="F19" s="14"/>
      <c r="G19" s="14"/>
      <c r="H19" s="14"/>
      <c r="I19" s="14"/>
      <c r="J19" s="14"/>
      <c r="K19" s="14"/>
      <c r="L19" s="14"/>
      <c r="M19" s="14"/>
      <c r="N19" s="14"/>
      <c r="O19" s="14"/>
      <c r="P19" s="32"/>
      <c r="Q19" s="14"/>
      <c r="R19" s="15"/>
    </row>
    <row r="20" spans="1:39" ht="13.9" x14ac:dyDescent="0.4">
      <c r="A20" s="67" t="s">
        <v>81</v>
      </c>
      <c r="B20" s="161">
        <f>B19-B18</f>
        <v>0</v>
      </c>
      <c r="C20" s="63"/>
      <c r="D20" s="285"/>
      <c r="E20" s="31"/>
      <c r="F20" s="14"/>
      <c r="G20" s="14"/>
      <c r="H20" s="14"/>
      <c r="I20" s="14"/>
      <c r="J20" s="14"/>
      <c r="K20" s="14"/>
      <c r="L20" s="14"/>
      <c r="M20" s="14"/>
      <c r="N20" s="14"/>
      <c r="O20" s="14"/>
      <c r="P20" s="32"/>
      <c r="Q20" s="14"/>
      <c r="R20" s="15"/>
    </row>
    <row r="21" spans="1:39" ht="13.9" x14ac:dyDescent="0.4">
      <c r="A21" s="67" t="s">
        <v>98</v>
      </c>
      <c r="B21" s="161">
        <f>IFERROR(B20/B18,0)</f>
        <v>0</v>
      </c>
      <c r="C21" s="63"/>
      <c r="D21" s="285"/>
      <c r="E21" s="31"/>
      <c r="F21" s="14"/>
      <c r="G21" s="14"/>
      <c r="H21" s="14"/>
      <c r="I21" s="14"/>
      <c r="J21" s="14"/>
      <c r="K21" s="14"/>
      <c r="L21" s="14"/>
      <c r="M21" s="14"/>
      <c r="N21" s="14"/>
      <c r="O21" s="14"/>
      <c r="P21" s="32"/>
      <c r="Q21" s="14"/>
      <c r="R21" s="15"/>
    </row>
    <row r="22" spans="1:39" ht="13.9" x14ac:dyDescent="0.4">
      <c r="A22" s="67" t="s">
        <v>82</v>
      </c>
      <c r="B22" s="287">
        <f>B21+1</f>
        <v>1</v>
      </c>
      <c r="C22" s="63"/>
      <c r="D22" s="285"/>
      <c r="E22" s="31"/>
      <c r="F22" s="14"/>
      <c r="G22" s="14"/>
      <c r="H22" s="14"/>
      <c r="I22" s="14"/>
      <c r="J22" s="14"/>
      <c r="K22" s="14"/>
      <c r="L22" s="14"/>
      <c r="M22" s="14"/>
      <c r="N22" s="14"/>
      <c r="O22" s="14"/>
      <c r="P22" s="32"/>
      <c r="Q22" s="14"/>
      <c r="R22" s="15"/>
    </row>
    <row r="23" spans="1:39" x14ac:dyDescent="0.35">
      <c r="A23" s="64"/>
      <c r="B23" s="14"/>
      <c r="C23" s="14"/>
      <c r="D23" s="14"/>
      <c r="E23" s="14"/>
      <c r="F23" s="14"/>
      <c r="G23" s="14"/>
      <c r="H23" s="14"/>
      <c r="I23" s="14"/>
      <c r="J23" s="43"/>
      <c r="K23" s="14"/>
      <c r="L23" s="14"/>
      <c r="M23" s="14"/>
      <c r="N23" s="14"/>
      <c r="O23" s="14"/>
      <c r="P23" s="14"/>
      <c r="Q23" s="14"/>
      <c r="R23" s="15"/>
    </row>
    <row r="24" spans="1:39" x14ac:dyDescent="0.35">
      <c r="A24" s="13" t="s">
        <v>28</v>
      </c>
      <c r="B24" s="14"/>
      <c r="C24" s="34">
        <v>1</v>
      </c>
      <c r="D24" s="14"/>
      <c r="E24" s="14"/>
      <c r="F24" s="14"/>
      <c r="G24" s="14"/>
      <c r="H24" s="14"/>
      <c r="I24" s="35"/>
      <c r="J24" s="14"/>
      <c r="K24" s="14"/>
      <c r="L24" s="14"/>
      <c r="M24" s="14"/>
      <c r="N24" s="14"/>
      <c r="O24" s="14"/>
      <c r="P24" s="14"/>
      <c r="Q24" s="14"/>
      <c r="R24" s="15"/>
    </row>
    <row r="25" spans="1:39" ht="13.9" thickBot="1" x14ac:dyDescent="0.4">
      <c r="A25" s="36" t="s">
        <v>116</v>
      </c>
      <c r="B25" s="37"/>
      <c r="C25" s="37"/>
      <c r="D25" s="37"/>
      <c r="E25" s="38">
        <v>1</v>
      </c>
      <c r="F25" s="327"/>
      <c r="G25" s="60">
        <f>E25*0.925</f>
        <v>0.92500000000000004</v>
      </c>
      <c r="H25" s="327"/>
      <c r="I25" s="60">
        <f>G25*0.925</f>
        <v>0.85562500000000008</v>
      </c>
      <c r="J25" s="327"/>
      <c r="K25" s="60">
        <f>I25*0.925</f>
        <v>0.79145312500000009</v>
      </c>
      <c r="L25" s="327"/>
      <c r="M25" s="60">
        <f>K25*0.925</f>
        <v>0.73209414062500011</v>
      </c>
      <c r="N25" s="327"/>
      <c r="O25" s="60">
        <f>M25*0.925</f>
        <v>0.67718708007812511</v>
      </c>
      <c r="P25" s="327"/>
      <c r="Q25" s="60">
        <f>O25*0.925</f>
        <v>0.62639804907226571</v>
      </c>
      <c r="R25" s="39"/>
    </row>
  </sheetData>
  <mergeCells count="21">
    <mergeCell ref="A15:B15"/>
    <mergeCell ref="E10:F10"/>
    <mergeCell ref="G10:H10"/>
    <mergeCell ref="I10:J10"/>
    <mergeCell ref="K10:L10"/>
    <mergeCell ref="A1:R1"/>
    <mergeCell ref="Q10:R10"/>
    <mergeCell ref="A13:B13"/>
    <mergeCell ref="M10:N10"/>
    <mergeCell ref="O10:P10"/>
    <mergeCell ref="A12:B12"/>
    <mergeCell ref="A3:R3"/>
    <mergeCell ref="A6:R6"/>
    <mergeCell ref="C8:D8"/>
    <mergeCell ref="E8:F8"/>
    <mergeCell ref="G8:H8"/>
    <mergeCell ref="I8:J8"/>
    <mergeCell ref="K8:L8"/>
    <mergeCell ref="M8:N8"/>
    <mergeCell ref="O8:P8"/>
    <mergeCell ref="Q8:R8"/>
  </mergeCells>
  <pageMargins left="0.25" right="0.25" top="0.75" bottom="0.75" header="0.3" footer="0.3"/>
  <pageSetup scale="34" fitToHeight="0" orientation="landscape" horizontalDpi="300" verticalDpi="300" r:id="rId1"/>
  <headerFooter>
    <oddFooter>&amp;L&amp;F&amp;C&amp;A&amp;Rpage &amp;P of &amp;N</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A35"/>
  <sheetViews>
    <sheetView zoomScale="85" zoomScaleNormal="85" workbookViewId="0">
      <selection sqref="A1:Z1"/>
    </sheetView>
  </sheetViews>
  <sheetFormatPr defaultColWidth="9.1328125" defaultRowHeight="13.5" x14ac:dyDescent="0.35"/>
  <cols>
    <col min="1" max="1" width="46.86328125" style="12" customWidth="1"/>
    <col min="2" max="2" width="14.86328125" style="12" customWidth="1"/>
    <col min="3" max="3" width="20.1328125" style="12" customWidth="1"/>
    <col min="4" max="4" width="19.73046875" style="12" customWidth="1"/>
    <col min="5" max="5" width="12.73046875" style="12" customWidth="1"/>
    <col min="6" max="6" width="18" style="12" customWidth="1"/>
    <col min="7" max="7" width="18.73046875" style="12" customWidth="1"/>
    <col min="8" max="8" width="12.73046875" style="12" customWidth="1"/>
    <col min="9" max="9" width="16.73046875" style="12" customWidth="1"/>
    <col min="10" max="10" width="18.73046875" style="12" customWidth="1"/>
    <col min="11" max="11" width="12.73046875" style="12" customWidth="1"/>
    <col min="12" max="12" width="16.73046875" style="12" customWidth="1"/>
    <col min="13" max="13" width="18.73046875" style="12" customWidth="1"/>
    <col min="14" max="14" width="12.73046875" style="12" customWidth="1"/>
    <col min="15" max="15" width="16.73046875" style="12" customWidth="1"/>
    <col min="16" max="16" width="18.73046875" style="12" customWidth="1"/>
    <col min="17" max="17" width="12.73046875" style="12" customWidth="1"/>
    <col min="18" max="18" width="16.73046875" style="12" customWidth="1"/>
    <col min="19" max="19" width="18.73046875" style="12" customWidth="1"/>
    <col min="20" max="20" width="12.73046875" style="12" customWidth="1"/>
    <col min="21" max="21" width="16.73046875" style="12" customWidth="1"/>
    <col min="22" max="22" width="18.73046875" style="12" customWidth="1"/>
    <col min="23" max="23" width="12.73046875" style="12" customWidth="1"/>
    <col min="24" max="24" width="16.73046875" style="12" customWidth="1"/>
    <col min="25" max="26" width="18.73046875" style="12" customWidth="1"/>
    <col min="27" max="27" width="15.1328125" style="12" bestFit="1" customWidth="1"/>
    <col min="28" max="16384" width="9.1328125" style="12"/>
  </cols>
  <sheetData>
    <row r="1" spans="1:27" ht="15" x14ac:dyDescent="0.4">
      <c r="A1" s="333" t="s">
        <v>289</v>
      </c>
      <c r="B1" s="333"/>
      <c r="C1" s="333"/>
      <c r="D1" s="333"/>
      <c r="E1" s="333"/>
      <c r="F1" s="333"/>
      <c r="G1" s="333"/>
      <c r="H1" s="333"/>
      <c r="I1" s="333"/>
      <c r="J1" s="333"/>
      <c r="K1" s="333"/>
      <c r="L1" s="333"/>
      <c r="M1" s="333"/>
      <c r="N1" s="333"/>
      <c r="O1" s="333"/>
      <c r="P1" s="333"/>
      <c r="Q1" s="333"/>
      <c r="R1" s="333"/>
      <c r="S1" s="333"/>
      <c r="T1" s="333"/>
      <c r="U1" s="333"/>
      <c r="V1" s="333"/>
      <c r="W1" s="333"/>
      <c r="X1" s="333"/>
      <c r="Y1" s="333"/>
      <c r="Z1" s="333"/>
    </row>
    <row r="3" spans="1:27" ht="38.85" customHeight="1" x14ac:dyDescent="0.5">
      <c r="A3" s="394" t="s">
        <v>278</v>
      </c>
      <c r="B3" s="394"/>
      <c r="C3" s="394"/>
      <c r="D3" s="394"/>
      <c r="E3" s="394"/>
      <c r="F3" s="394"/>
      <c r="G3" s="394"/>
      <c r="H3" s="394"/>
      <c r="I3" s="394"/>
      <c r="J3" s="394"/>
      <c r="K3" s="394"/>
      <c r="L3" s="394"/>
      <c r="M3" s="394"/>
      <c r="N3" s="394"/>
      <c r="O3" s="394"/>
      <c r="P3" s="394"/>
      <c r="Q3" s="394"/>
      <c r="R3" s="394"/>
      <c r="S3" s="394"/>
      <c r="T3" s="394"/>
      <c r="U3" s="394"/>
      <c r="V3" s="394"/>
      <c r="W3" s="394"/>
      <c r="X3" s="394"/>
      <c r="Y3" s="394"/>
      <c r="Z3" s="394"/>
    </row>
    <row r="4" spans="1:27" x14ac:dyDescent="0.35">
      <c r="A4" s="40"/>
    </row>
    <row r="5" spans="1:27" ht="13.9" thickBot="1" x14ac:dyDescent="0.4"/>
    <row r="6" spans="1:27" ht="13.9" x14ac:dyDescent="0.4">
      <c r="A6" s="395" t="s">
        <v>260</v>
      </c>
      <c r="B6" s="396"/>
      <c r="C6" s="396"/>
      <c r="D6" s="396"/>
      <c r="E6" s="396"/>
      <c r="F6" s="396"/>
      <c r="G6" s="396"/>
      <c r="H6" s="396"/>
      <c r="I6" s="396"/>
      <c r="J6" s="396"/>
      <c r="K6" s="396"/>
      <c r="L6" s="396"/>
      <c r="M6" s="396"/>
      <c r="N6" s="396"/>
      <c r="O6" s="396"/>
      <c r="P6" s="396"/>
      <c r="Q6" s="396"/>
      <c r="R6" s="396"/>
      <c r="S6" s="396"/>
      <c r="T6" s="396"/>
      <c r="U6" s="396"/>
      <c r="V6" s="396"/>
      <c r="W6" s="396"/>
      <c r="X6" s="396"/>
      <c r="Y6" s="396"/>
      <c r="Z6" s="397"/>
    </row>
    <row r="7" spans="1:27" x14ac:dyDescent="0.35">
      <c r="A7" s="13"/>
      <c r="B7" s="14"/>
      <c r="C7" s="14"/>
      <c r="D7" s="14"/>
      <c r="E7" s="14"/>
      <c r="F7" s="14"/>
      <c r="G7" s="14"/>
      <c r="H7" s="14"/>
      <c r="I7" s="14"/>
      <c r="J7" s="14"/>
      <c r="K7" s="14"/>
      <c r="L7" s="14"/>
      <c r="M7" s="14"/>
      <c r="N7" s="14"/>
      <c r="O7" s="14"/>
      <c r="P7" s="14"/>
      <c r="Q7" s="14"/>
      <c r="R7" s="14"/>
      <c r="S7" s="14"/>
      <c r="T7" s="14"/>
      <c r="U7" s="14"/>
      <c r="V7" s="14"/>
      <c r="W7" s="14"/>
      <c r="X7" s="14"/>
      <c r="Y7" s="14"/>
      <c r="Z7" s="15"/>
    </row>
    <row r="8" spans="1:27" ht="13.9" x14ac:dyDescent="0.4">
      <c r="A8" s="13"/>
      <c r="B8" s="54" t="s">
        <v>8</v>
      </c>
      <c r="C8" s="398" t="s">
        <v>9</v>
      </c>
      <c r="D8" s="399"/>
      <c r="E8" s="398" t="s">
        <v>10</v>
      </c>
      <c r="F8" s="406"/>
      <c r="G8" s="399"/>
      <c r="H8" s="398" t="s">
        <v>11</v>
      </c>
      <c r="I8" s="406"/>
      <c r="J8" s="399"/>
      <c r="K8" s="398" t="s">
        <v>12</v>
      </c>
      <c r="L8" s="406"/>
      <c r="M8" s="399"/>
      <c r="N8" s="398" t="s">
        <v>13</v>
      </c>
      <c r="O8" s="406"/>
      <c r="P8" s="399"/>
      <c r="Q8" s="398" t="s">
        <v>14</v>
      </c>
      <c r="R8" s="406"/>
      <c r="S8" s="399"/>
      <c r="T8" s="398" t="s">
        <v>15</v>
      </c>
      <c r="U8" s="406"/>
      <c r="V8" s="399"/>
      <c r="W8" s="398" t="s">
        <v>16</v>
      </c>
      <c r="X8" s="406"/>
      <c r="Y8" s="406"/>
      <c r="Z8" s="288" t="s">
        <v>172</v>
      </c>
    </row>
    <row r="9" spans="1:27" ht="13.9" hidden="1" x14ac:dyDescent="0.4">
      <c r="A9" s="13"/>
      <c r="B9" s="54" t="s">
        <v>17</v>
      </c>
      <c r="C9" s="16"/>
      <c r="D9" s="55"/>
      <c r="E9" s="17" t="s">
        <v>18</v>
      </c>
      <c r="F9" s="14"/>
      <c r="G9" s="18"/>
      <c r="H9" s="17" t="s">
        <v>19</v>
      </c>
      <c r="I9" s="14"/>
      <c r="J9" s="18"/>
      <c r="K9" s="17" t="s">
        <v>20</v>
      </c>
      <c r="L9" s="14"/>
      <c r="M9" s="18"/>
      <c r="N9" s="17" t="s">
        <v>21</v>
      </c>
      <c r="O9" s="14"/>
      <c r="P9" s="18"/>
      <c r="Q9" s="17" t="s">
        <v>22</v>
      </c>
      <c r="R9" s="14"/>
      <c r="S9" s="18"/>
      <c r="T9" s="17" t="s">
        <v>23</v>
      </c>
      <c r="U9" s="14"/>
      <c r="V9" s="18"/>
      <c r="W9" s="17" t="s">
        <v>24</v>
      </c>
      <c r="X9" s="14"/>
      <c r="Y9" s="14"/>
      <c r="Z9" s="289"/>
    </row>
    <row r="10" spans="1:27" s="20" customFormat="1" ht="13.9" x14ac:dyDescent="0.4">
      <c r="A10" s="19"/>
      <c r="B10" s="54" t="s">
        <v>118</v>
      </c>
      <c r="C10" s="195"/>
      <c r="D10" s="196"/>
      <c r="E10" s="169">
        <v>0</v>
      </c>
      <c r="F10" s="178"/>
      <c r="G10" s="170">
        <v>249999</v>
      </c>
      <c r="H10" s="171">
        <v>250000</v>
      </c>
      <c r="I10" s="178"/>
      <c r="J10" s="170">
        <v>399999</v>
      </c>
      <c r="K10" s="171">
        <v>400000</v>
      </c>
      <c r="L10" s="178"/>
      <c r="M10" s="170">
        <v>899999</v>
      </c>
      <c r="N10" s="171">
        <v>900000</v>
      </c>
      <c r="O10" s="178"/>
      <c r="P10" s="170">
        <v>1349999</v>
      </c>
      <c r="Q10" s="171">
        <v>1350000</v>
      </c>
      <c r="R10" s="178"/>
      <c r="S10" s="170">
        <v>1799999</v>
      </c>
      <c r="T10" s="171">
        <v>1800000</v>
      </c>
      <c r="U10" s="178"/>
      <c r="V10" s="170">
        <v>3999999</v>
      </c>
      <c r="W10" s="171">
        <v>4000000</v>
      </c>
      <c r="X10" s="178"/>
      <c r="Y10" s="178" t="s">
        <v>117</v>
      </c>
      <c r="Z10" s="290"/>
    </row>
    <row r="11" spans="1:27" s="23" customFormat="1" ht="13.9" x14ac:dyDescent="0.4">
      <c r="A11" s="21"/>
      <c r="B11" s="22" t="s">
        <v>119</v>
      </c>
      <c r="C11" s="197"/>
      <c r="D11" s="198"/>
      <c r="E11" s="387">
        <f>+'Participating State'!C7</f>
        <v>0</v>
      </c>
      <c r="F11" s="405"/>
      <c r="G11" s="391"/>
      <c r="H11" s="387">
        <f>+'Participating State'!E7</f>
        <v>0</v>
      </c>
      <c r="I11" s="405"/>
      <c r="J11" s="391"/>
      <c r="K11" s="387">
        <f>+'Participating State'!G7</f>
        <v>0</v>
      </c>
      <c r="L11" s="405"/>
      <c r="M11" s="391"/>
      <c r="N11" s="387">
        <f>+'Participating State'!I7</f>
        <v>0</v>
      </c>
      <c r="O11" s="405"/>
      <c r="P11" s="391"/>
      <c r="Q11" s="387">
        <f>+'Participating State'!K7</f>
        <v>0</v>
      </c>
      <c r="R11" s="405"/>
      <c r="S11" s="391"/>
      <c r="T11" s="387">
        <f>+'Participating State'!M7</f>
        <v>0</v>
      </c>
      <c r="U11" s="405"/>
      <c r="V11" s="391"/>
      <c r="W11" s="387">
        <f>+'Participating State'!O7</f>
        <v>0</v>
      </c>
      <c r="X11" s="405"/>
      <c r="Y11" s="405"/>
      <c r="Z11" s="291"/>
    </row>
    <row r="12" spans="1:27" s="11" customFormat="1" ht="36" customHeight="1" x14ac:dyDescent="0.4">
      <c r="A12" s="24" t="s">
        <v>30</v>
      </c>
      <c r="B12" s="25"/>
      <c r="C12" s="52" t="s">
        <v>31</v>
      </c>
      <c r="D12" s="53" t="s">
        <v>196</v>
      </c>
      <c r="E12" s="52" t="s">
        <v>26</v>
      </c>
      <c r="F12" s="26" t="s">
        <v>197</v>
      </c>
      <c r="G12" s="48" t="s">
        <v>247</v>
      </c>
      <c r="H12" s="52" t="s">
        <v>26</v>
      </c>
      <c r="I12" s="26" t="s">
        <v>197</v>
      </c>
      <c r="J12" s="48" t="s">
        <v>247</v>
      </c>
      <c r="K12" s="52" t="s">
        <v>26</v>
      </c>
      <c r="L12" s="26" t="s">
        <v>197</v>
      </c>
      <c r="M12" s="48" t="s">
        <v>247</v>
      </c>
      <c r="N12" s="52" t="s">
        <v>26</v>
      </c>
      <c r="O12" s="26" t="s">
        <v>197</v>
      </c>
      <c r="P12" s="48" t="s">
        <v>247</v>
      </c>
      <c r="Q12" s="214" t="s">
        <v>26</v>
      </c>
      <c r="R12" s="26" t="s">
        <v>197</v>
      </c>
      <c r="S12" s="48" t="s">
        <v>247</v>
      </c>
      <c r="T12" s="52" t="s">
        <v>26</v>
      </c>
      <c r="U12" s="26" t="s">
        <v>197</v>
      </c>
      <c r="V12" s="48" t="s">
        <v>247</v>
      </c>
      <c r="W12" s="145" t="s">
        <v>26</v>
      </c>
      <c r="X12" s="26" t="s">
        <v>197</v>
      </c>
      <c r="Y12" s="48" t="s">
        <v>247</v>
      </c>
      <c r="Z12" s="254" t="s">
        <v>248</v>
      </c>
    </row>
    <row r="13" spans="1:27" x14ac:dyDescent="0.35">
      <c r="A13" s="403" t="s">
        <v>32</v>
      </c>
      <c r="B13" s="404"/>
      <c r="C13" s="41">
        <f>(175000*1.25)*(1-0.0515)</f>
        <v>207484.375</v>
      </c>
      <c r="D13" s="173">
        <f>(C13*12)*$B$31</f>
        <v>2489812.5</v>
      </c>
      <c r="E13" s="42">
        <f>ROUND($C$34*E$35,4)</f>
        <v>0.105</v>
      </c>
      <c r="F13" s="175">
        <f t="shared" ref="F13:F21" si="0">MAX(ROUND(((E$11)*E13)*$B$31,2),0)</f>
        <v>0</v>
      </c>
      <c r="G13" s="173">
        <f>F13*12</f>
        <v>0</v>
      </c>
      <c r="H13" s="42">
        <f>ROUND($C$34*H$35,4)</f>
        <v>8.9300000000000004E-2</v>
      </c>
      <c r="I13" s="175">
        <f>MAX(ROUND(((H$11)*H13)*$B$31,2),0)</f>
        <v>0</v>
      </c>
      <c r="J13" s="173">
        <f>I13*12</f>
        <v>0</v>
      </c>
      <c r="K13" s="42">
        <f>ROUND($C$34*K$35,4)</f>
        <v>7.5899999999999995E-2</v>
      </c>
      <c r="L13" s="175">
        <f>MAX(ROUND(((K$11)*K13)*$B$31,2),0)</f>
        <v>0</v>
      </c>
      <c r="M13" s="173">
        <f>L13*12</f>
        <v>0</v>
      </c>
      <c r="N13" s="42">
        <f>ROUND($C$34*N$35,4)</f>
        <v>6.4500000000000002E-2</v>
      </c>
      <c r="O13" s="175">
        <f>MAX(ROUND(((N$11)*N13)*$B$31,2),0)</f>
        <v>0</v>
      </c>
      <c r="P13" s="173">
        <f>O13*12</f>
        <v>0</v>
      </c>
      <c r="Q13" s="42">
        <f>ROUND($C$34*Q$35,4)</f>
        <v>5.4800000000000001E-2</v>
      </c>
      <c r="R13" s="175">
        <f>MAX(ROUND(((Q$11)*Q13)*$B$31,2),0)</f>
        <v>0</v>
      </c>
      <c r="S13" s="173">
        <f>R13*12</f>
        <v>0</v>
      </c>
      <c r="T13" s="42">
        <f>ROUND($C$34*T$35,4)</f>
        <v>4.6600000000000003E-2</v>
      </c>
      <c r="U13" s="175">
        <f>MAX(ROUND(((T$11)*T13)*$B$31,2),0)</f>
        <v>0</v>
      </c>
      <c r="V13" s="173">
        <f>U13*12</f>
        <v>0</v>
      </c>
      <c r="W13" s="42">
        <f>ROUND($C$34*W$35,4)</f>
        <v>3.9600000000000003E-2</v>
      </c>
      <c r="X13" s="175">
        <f>MAX(ROUND(((W$11)*W13)*$B$31,2),0)</f>
        <v>0</v>
      </c>
      <c r="Y13" s="173">
        <f>X13*12</f>
        <v>0</v>
      </c>
      <c r="Z13" s="190">
        <f>D13+G13+J13+M13+P13+S13+V13+Y13</f>
        <v>2489812.5</v>
      </c>
      <c r="AA13" s="138"/>
    </row>
    <row r="14" spans="1:27" x14ac:dyDescent="0.35">
      <c r="A14" s="403" t="s">
        <v>33</v>
      </c>
      <c r="B14" s="404"/>
      <c r="C14" s="41">
        <f>ROUND(C13*(1+$C$33),2)</f>
        <v>210181.67</v>
      </c>
      <c r="D14" s="173">
        <f t="shared" ref="D14:D21" si="1">(C14*12)*$B$31</f>
        <v>2522180.04</v>
      </c>
      <c r="E14" s="42">
        <f>ROUND(E13*((1+$C$33)),4)</f>
        <v>0.10639999999999999</v>
      </c>
      <c r="F14" s="175">
        <f t="shared" si="0"/>
        <v>0</v>
      </c>
      <c r="G14" s="173">
        <f t="shared" ref="G14:G21" si="2">F14*12</f>
        <v>0</v>
      </c>
      <c r="H14" s="42">
        <f>ROUND(H13*((1+$C$33)),4)</f>
        <v>9.0499999999999997E-2</v>
      </c>
      <c r="I14" s="175">
        <f t="shared" ref="I14:I21" si="3">MAX(ROUND(((H$11)*H14)*$B$31,2),0)</f>
        <v>0</v>
      </c>
      <c r="J14" s="173">
        <f t="shared" ref="J14:J21" si="4">I14*12</f>
        <v>0</v>
      </c>
      <c r="K14" s="42">
        <f>ROUND(K13*(1+$C$33),4)</f>
        <v>7.6899999999999996E-2</v>
      </c>
      <c r="L14" s="175">
        <f t="shared" ref="L14:L21" si="5">MAX(ROUND(((K$11)*K14)*$B$31,2),0)</f>
        <v>0</v>
      </c>
      <c r="M14" s="173">
        <f t="shared" ref="M14:M21" si="6">L14*12</f>
        <v>0</v>
      </c>
      <c r="N14" s="42">
        <f>ROUND(N13*(1+$C$33),4)</f>
        <v>6.5299999999999997E-2</v>
      </c>
      <c r="O14" s="175">
        <f t="shared" ref="O14:O21" si="7">MAX(ROUND(((N$11)*N14)*$B$31,2),0)</f>
        <v>0</v>
      </c>
      <c r="P14" s="173">
        <f t="shared" ref="P14:P21" si="8">O14*12</f>
        <v>0</v>
      </c>
      <c r="Q14" s="42">
        <f>ROUND(Q13*(1+$C$33),4)</f>
        <v>5.5500000000000001E-2</v>
      </c>
      <c r="R14" s="175">
        <f t="shared" ref="R14:R21" si="9">MAX(ROUND(((Q$11)*Q14)*$B$31,2),0)</f>
        <v>0</v>
      </c>
      <c r="S14" s="173">
        <f t="shared" ref="S14:S21" si="10">R14*12</f>
        <v>0</v>
      </c>
      <c r="T14" s="42">
        <f>ROUND(T13*(1+$C$33),4)</f>
        <v>4.7199999999999999E-2</v>
      </c>
      <c r="U14" s="175">
        <f t="shared" ref="U14:U21" si="11">MAX(ROUND(((T$11)*T14)*$B$31,2),0)</f>
        <v>0</v>
      </c>
      <c r="V14" s="173">
        <f t="shared" ref="V14:V21" si="12">U14*12</f>
        <v>0</v>
      </c>
      <c r="W14" s="42">
        <f>ROUND(W13*(1+$C$33),4)</f>
        <v>4.0099999999999997E-2</v>
      </c>
      <c r="X14" s="175">
        <f t="shared" ref="X14:X21" si="13">MAX(ROUND(((W$11)*W14)*$B$31,2),0)</f>
        <v>0</v>
      </c>
      <c r="Y14" s="173">
        <f t="shared" ref="Y14:Y21" si="14">X14*12</f>
        <v>0</v>
      </c>
      <c r="Z14" s="190">
        <f t="shared" ref="Z14:Z21" si="15">D14+G14+J14+M14+P14+S14+V14+Y14</f>
        <v>2522180.04</v>
      </c>
      <c r="AA14" s="138"/>
    </row>
    <row r="15" spans="1:27" x14ac:dyDescent="0.35">
      <c r="A15" s="403" t="s">
        <v>34</v>
      </c>
      <c r="B15" s="404"/>
      <c r="C15" s="41">
        <f t="shared" ref="C15:C21" si="16">ROUND(C14*(1+$C$33),2)</f>
        <v>212914.03</v>
      </c>
      <c r="D15" s="173">
        <f t="shared" si="1"/>
        <v>2554968.36</v>
      </c>
      <c r="E15" s="42">
        <f t="shared" ref="E15:E21" si="17">ROUND(E14*(1+$C$33),4)</f>
        <v>0.10780000000000001</v>
      </c>
      <c r="F15" s="175">
        <f t="shared" si="0"/>
        <v>0</v>
      </c>
      <c r="G15" s="173">
        <f t="shared" si="2"/>
        <v>0</v>
      </c>
      <c r="H15" s="42">
        <f t="shared" ref="H15:H21" si="18">ROUND(H14*(1+$C$33),4)</f>
        <v>9.1700000000000004E-2</v>
      </c>
      <c r="I15" s="175">
        <f t="shared" si="3"/>
        <v>0</v>
      </c>
      <c r="J15" s="173">
        <f t="shared" si="4"/>
        <v>0</v>
      </c>
      <c r="K15" s="42">
        <f t="shared" ref="K15:K21" si="19">ROUND(K14*(1+$C$33),4)</f>
        <v>7.7899999999999997E-2</v>
      </c>
      <c r="L15" s="175">
        <f t="shared" si="5"/>
        <v>0</v>
      </c>
      <c r="M15" s="173">
        <f t="shared" si="6"/>
        <v>0</v>
      </c>
      <c r="N15" s="42">
        <f>ROUND(N14*(1+$C$33),4)</f>
        <v>6.6100000000000006E-2</v>
      </c>
      <c r="O15" s="175">
        <f t="shared" si="7"/>
        <v>0</v>
      </c>
      <c r="P15" s="173">
        <f t="shared" si="8"/>
        <v>0</v>
      </c>
      <c r="Q15" s="42">
        <f t="shared" ref="Q15:Q21" si="20">ROUND(Q14*(1+$C$33),4)</f>
        <v>5.62E-2</v>
      </c>
      <c r="R15" s="175">
        <f t="shared" si="9"/>
        <v>0</v>
      </c>
      <c r="S15" s="173">
        <f t="shared" si="10"/>
        <v>0</v>
      </c>
      <c r="T15" s="42">
        <f t="shared" ref="T15:T21" si="21">ROUND(T14*(1+$C$33),4)</f>
        <v>4.7800000000000002E-2</v>
      </c>
      <c r="U15" s="175">
        <f t="shared" si="11"/>
        <v>0</v>
      </c>
      <c r="V15" s="173">
        <f t="shared" si="12"/>
        <v>0</v>
      </c>
      <c r="W15" s="42">
        <f t="shared" ref="W15:W21" si="22">ROUND(W14*(1+$C$33),4)</f>
        <v>4.0599999999999997E-2</v>
      </c>
      <c r="X15" s="175">
        <f t="shared" si="13"/>
        <v>0</v>
      </c>
      <c r="Y15" s="173">
        <f t="shared" si="14"/>
        <v>0</v>
      </c>
      <c r="Z15" s="190">
        <f t="shared" si="15"/>
        <v>2554968.36</v>
      </c>
      <c r="AA15" s="138"/>
    </row>
    <row r="16" spans="1:27" x14ac:dyDescent="0.35">
      <c r="A16" s="403" t="s">
        <v>35</v>
      </c>
      <c r="B16" s="404"/>
      <c r="C16" s="41">
        <f t="shared" si="16"/>
        <v>215681.91</v>
      </c>
      <c r="D16" s="173">
        <f t="shared" si="1"/>
        <v>2588182.92</v>
      </c>
      <c r="E16" s="42">
        <f t="shared" si="17"/>
        <v>0.10920000000000001</v>
      </c>
      <c r="F16" s="175">
        <f t="shared" si="0"/>
        <v>0</v>
      </c>
      <c r="G16" s="173">
        <f t="shared" si="2"/>
        <v>0</v>
      </c>
      <c r="H16" s="42">
        <f t="shared" si="18"/>
        <v>9.2899999999999996E-2</v>
      </c>
      <c r="I16" s="175">
        <f t="shared" si="3"/>
        <v>0</v>
      </c>
      <c r="J16" s="173">
        <f t="shared" si="4"/>
        <v>0</v>
      </c>
      <c r="K16" s="42">
        <f t="shared" si="19"/>
        <v>7.8899999999999998E-2</v>
      </c>
      <c r="L16" s="175">
        <f t="shared" si="5"/>
        <v>0</v>
      </c>
      <c r="M16" s="173">
        <f t="shared" si="6"/>
        <v>0</v>
      </c>
      <c r="N16" s="42">
        <f t="shared" ref="N16:N21" si="23">ROUND(N15*(1+$C$33),4)</f>
        <v>6.7000000000000004E-2</v>
      </c>
      <c r="O16" s="175">
        <f t="shared" si="7"/>
        <v>0</v>
      </c>
      <c r="P16" s="173">
        <f t="shared" si="8"/>
        <v>0</v>
      </c>
      <c r="Q16" s="42">
        <f t="shared" si="20"/>
        <v>5.6899999999999999E-2</v>
      </c>
      <c r="R16" s="175">
        <f t="shared" si="9"/>
        <v>0</v>
      </c>
      <c r="S16" s="173">
        <f t="shared" si="10"/>
        <v>0</v>
      </c>
      <c r="T16" s="42">
        <f t="shared" si="21"/>
        <v>4.8399999999999999E-2</v>
      </c>
      <c r="U16" s="175">
        <f t="shared" si="11"/>
        <v>0</v>
      </c>
      <c r="V16" s="173">
        <f t="shared" si="12"/>
        <v>0</v>
      </c>
      <c r="W16" s="42">
        <f t="shared" si="22"/>
        <v>4.1099999999999998E-2</v>
      </c>
      <c r="X16" s="175">
        <f t="shared" si="13"/>
        <v>0</v>
      </c>
      <c r="Y16" s="173">
        <f t="shared" si="14"/>
        <v>0</v>
      </c>
      <c r="Z16" s="190">
        <f t="shared" si="15"/>
        <v>2588182.92</v>
      </c>
      <c r="AA16" s="138"/>
    </row>
    <row r="17" spans="1:27" x14ac:dyDescent="0.35">
      <c r="A17" s="403" t="s">
        <v>36</v>
      </c>
      <c r="B17" s="404"/>
      <c r="C17" s="41">
        <f t="shared" si="16"/>
        <v>218485.77</v>
      </c>
      <c r="D17" s="173">
        <f t="shared" si="1"/>
        <v>2621829.2399999998</v>
      </c>
      <c r="E17" s="42">
        <f t="shared" si="17"/>
        <v>0.1106</v>
      </c>
      <c r="F17" s="175">
        <f t="shared" si="0"/>
        <v>0</v>
      </c>
      <c r="G17" s="173">
        <f t="shared" si="2"/>
        <v>0</v>
      </c>
      <c r="H17" s="42">
        <f t="shared" si="18"/>
        <v>9.4100000000000003E-2</v>
      </c>
      <c r="I17" s="175">
        <f t="shared" si="3"/>
        <v>0</v>
      </c>
      <c r="J17" s="173">
        <f t="shared" si="4"/>
        <v>0</v>
      </c>
      <c r="K17" s="42">
        <f>ROUND(K16*(1+$C$33),4)</f>
        <v>7.9899999999999999E-2</v>
      </c>
      <c r="L17" s="175">
        <f t="shared" si="5"/>
        <v>0</v>
      </c>
      <c r="M17" s="173">
        <f t="shared" si="6"/>
        <v>0</v>
      </c>
      <c r="N17" s="42">
        <f t="shared" si="23"/>
        <v>6.7900000000000002E-2</v>
      </c>
      <c r="O17" s="175">
        <f t="shared" si="7"/>
        <v>0</v>
      </c>
      <c r="P17" s="173">
        <f t="shared" si="8"/>
        <v>0</v>
      </c>
      <c r="Q17" s="42">
        <f t="shared" si="20"/>
        <v>5.7599999999999998E-2</v>
      </c>
      <c r="R17" s="175">
        <f t="shared" si="9"/>
        <v>0</v>
      </c>
      <c r="S17" s="173">
        <f t="shared" si="10"/>
        <v>0</v>
      </c>
      <c r="T17" s="42">
        <f t="shared" si="21"/>
        <v>4.9000000000000002E-2</v>
      </c>
      <c r="U17" s="175">
        <f t="shared" si="11"/>
        <v>0</v>
      </c>
      <c r="V17" s="173">
        <f t="shared" si="12"/>
        <v>0</v>
      </c>
      <c r="W17" s="42">
        <f t="shared" si="22"/>
        <v>4.1599999999999998E-2</v>
      </c>
      <c r="X17" s="175">
        <f t="shared" si="13"/>
        <v>0</v>
      </c>
      <c r="Y17" s="173">
        <f t="shared" si="14"/>
        <v>0</v>
      </c>
      <c r="Z17" s="190">
        <f t="shared" si="15"/>
        <v>2621829.2399999998</v>
      </c>
      <c r="AA17" s="138"/>
    </row>
    <row r="18" spans="1:27" x14ac:dyDescent="0.35">
      <c r="A18" s="403" t="s">
        <v>37</v>
      </c>
      <c r="B18" s="404"/>
      <c r="C18" s="41">
        <f t="shared" si="16"/>
        <v>221326.09</v>
      </c>
      <c r="D18" s="173">
        <f t="shared" si="1"/>
        <v>2655913.08</v>
      </c>
      <c r="E18" s="42">
        <f t="shared" si="17"/>
        <v>0.112</v>
      </c>
      <c r="F18" s="175">
        <f t="shared" si="0"/>
        <v>0</v>
      </c>
      <c r="G18" s="173">
        <f t="shared" si="2"/>
        <v>0</v>
      </c>
      <c r="H18" s="42">
        <f t="shared" si="18"/>
        <v>9.5299999999999996E-2</v>
      </c>
      <c r="I18" s="175">
        <f t="shared" si="3"/>
        <v>0</v>
      </c>
      <c r="J18" s="173">
        <f t="shared" si="4"/>
        <v>0</v>
      </c>
      <c r="K18" s="42">
        <f t="shared" si="19"/>
        <v>8.09E-2</v>
      </c>
      <c r="L18" s="175">
        <f t="shared" si="5"/>
        <v>0</v>
      </c>
      <c r="M18" s="173">
        <f t="shared" si="6"/>
        <v>0</v>
      </c>
      <c r="N18" s="42">
        <f t="shared" si="23"/>
        <v>6.88E-2</v>
      </c>
      <c r="O18" s="175">
        <f t="shared" si="7"/>
        <v>0</v>
      </c>
      <c r="P18" s="173">
        <f t="shared" si="8"/>
        <v>0</v>
      </c>
      <c r="Q18" s="42">
        <f t="shared" si="20"/>
        <v>5.8299999999999998E-2</v>
      </c>
      <c r="R18" s="175">
        <f t="shared" si="9"/>
        <v>0</v>
      </c>
      <c r="S18" s="173">
        <f t="shared" si="10"/>
        <v>0</v>
      </c>
      <c r="T18" s="42">
        <f t="shared" si="21"/>
        <v>4.9599999999999998E-2</v>
      </c>
      <c r="U18" s="175">
        <f t="shared" si="11"/>
        <v>0</v>
      </c>
      <c r="V18" s="173">
        <f t="shared" si="12"/>
        <v>0</v>
      </c>
      <c r="W18" s="42">
        <f t="shared" si="22"/>
        <v>4.2099999999999999E-2</v>
      </c>
      <c r="X18" s="175">
        <f t="shared" si="13"/>
        <v>0</v>
      </c>
      <c r="Y18" s="173">
        <f t="shared" si="14"/>
        <v>0</v>
      </c>
      <c r="Z18" s="190">
        <f t="shared" si="15"/>
        <v>2655913.08</v>
      </c>
      <c r="AA18" s="138"/>
    </row>
    <row r="19" spans="1:27" x14ac:dyDescent="0.35">
      <c r="A19" s="403" t="s">
        <v>38</v>
      </c>
      <c r="B19" s="404"/>
      <c r="C19" s="41">
        <f t="shared" si="16"/>
        <v>224203.33</v>
      </c>
      <c r="D19" s="173">
        <f t="shared" si="1"/>
        <v>2690439.96</v>
      </c>
      <c r="E19" s="42">
        <f t="shared" si="17"/>
        <v>0.1135</v>
      </c>
      <c r="F19" s="175">
        <f t="shared" si="0"/>
        <v>0</v>
      </c>
      <c r="G19" s="173">
        <f t="shared" si="2"/>
        <v>0</v>
      </c>
      <c r="H19" s="42">
        <f t="shared" si="18"/>
        <v>9.6500000000000002E-2</v>
      </c>
      <c r="I19" s="175">
        <f t="shared" si="3"/>
        <v>0</v>
      </c>
      <c r="J19" s="173">
        <f t="shared" si="4"/>
        <v>0</v>
      </c>
      <c r="K19" s="42">
        <f t="shared" si="19"/>
        <v>8.2000000000000003E-2</v>
      </c>
      <c r="L19" s="175">
        <f t="shared" si="5"/>
        <v>0</v>
      </c>
      <c r="M19" s="173">
        <f t="shared" si="6"/>
        <v>0</v>
      </c>
      <c r="N19" s="42">
        <f t="shared" si="23"/>
        <v>6.9699999999999998E-2</v>
      </c>
      <c r="O19" s="175">
        <f t="shared" si="7"/>
        <v>0</v>
      </c>
      <c r="P19" s="173">
        <f t="shared" si="8"/>
        <v>0</v>
      </c>
      <c r="Q19" s="42">
        <f t="shared" si="20"/>
        <v>5.91E-2</v>
      </c>
      <c r="R19" s="175">
        <f t="shared" si="9"/>
        <v>0</v>
      </c>
      <c r="S19" s="173">
        <f t="shared" si="10"/>
        <v>0</v>
      </c>
      <c r="T19" s="42">
        <f t="shared" si="21"/>
        <v>5.0200000000000002E-2</v>
      </c>
      <c r="U19" s="175">
        <f t="shared" si="11"/>
        <v>0</v>
      </c>
      <c r="V19" s="173">
        <f t="shared" si="12"/>
        <v>0</v>
      </c>
      <c r="W19" s="42">
        <f t="shared" si="22"/>
        <v>4.2599999999999999E-2</v>
      </c>
      <c r="X19" s="175">
        <f t="shared" si="13"/>
        <v>0</v>
      </c>
      <c r="Y19" s="173">
        <f t="shared" si="14"/>
        <v>0</v>
      </c>
      <c r="Z19" s="190">
        <f t="shared" si="15"/>
        <v>2690439.96</v>
      </c>
      <c r="AA19" s="138"/>
    </row>
    <row r="20" spans="1:27" x14ac:dyDescent="0.35">
      <c r="A20" s="403" t="s">
        <v>39</v>
      </c>
      <c r="B20" s="404"/>
      <c r="C20" s="41">
        <f t="shared" si="16"/>
        <v>227117.97</v>
      </c>
      <c r="D20" s="173">
        <f t="shared" si="1"/>
        <v>2725415.64</v>
      </c>
      <c r="E20" s="42">
        <f t="shared" si="17"/>
        <v>0.115</v>
      </c>
      <c r="F20" s="175">
        <f t="shared" si="0"/>
        <v>0</v>
      </c>
      <c r="G20" s="173">
        <f t="shared" si="2"/>
        <v>0</v>
      </c>
      <c r="H20" s="42">
        <f t="shared" si="18"/>
        <v>9.7799999999999998E-2</v>
      </c>
      <c r="I20" s="175">
        <f t="shared" si="3"/>
        <v>0</v>
      </c>
      <c r="J20" s="173">
        <f t="shared" si="4"/>
        <v>0</v>
      </c>
      <c r="K20" s="42">
        <f t="shared" si="19"/>
        <v>8.3099999999999993E-2</v>
      </c>
      <c r="L20" s="175">
        <f t="shared" si="5"/>
        <v>0</v>
      </c>
      <c r="M20" s="173">
        <f t="shared" si="6"/>
        <v>0</v>
      </c>
      <c r="N20" s="42">
        <f t="shared" si="23"/>
        <v>7.0599999999999996E-2</v>
      </c>
      <c r="O20" s="175">
        <f t="shared" si="7"/>
        <v>0</v>
      </c>
      <c r="P20" s="173">
        <f t="shared" si="8"/>
        <v>0</v>
      </c>
      <c r="Q20" s="42">
        <f t="shared" si="20"/>
        <v>5.9900000000000002E-2</v>
      </c>
      <c r="R20" s="175">
        <f t="shared" si="9"/>
        <v>0</v>
      </c>
      <c r="S20" s="173">
        <f t="shared" si="10"/>
        <v>0</v>
      </c>
      <c r="T20" s="42">
        <f t="shared" si="21"/>
        <v>5.0900000000000001E-2</v>
      </c>
      <c r="U20" s="175">
        <f t="shared" si="11"/>
        <v>0</v>
      </c>
      <c r="V20" s="173">
        <f t="shared" si="12"/>
        <v>0</v>
      </c>
      <c r="W20" s="42">
        <f t="shared" si="22"/>
        <v>4.3200000000000002E-2</v>
      </c>
      <c r="X20" s="175">
        <f t="shared" si="13"/>
        <v>0</v>
      </c>
      <c r="Y20" s="173">
        <f t="shared" si="14"/>
        <v>0</v>
      </c>
      <c r="Z20" s="190">
        <f t="shared" si="15"/>
        <v>2725415.64</v>
      </c>
      <c r="AA20" s="138"/>
    </row>
    <row r="21" spans="1:27" x14ac:dyDescent="0.35">
      <c r="A21" s="403" t="s">
        <v>40</v>
      </c>
      <c r="B21" s="404"/>
      <c r="C21" s="41">
        <f t="shared" si="16"/>
        <v>230070.5</v>
      </c>
      <c r="D21" s="173">
        <f t="shared" si="1"/>
        <v>2760846</v>
      </c>
      <c r="E21" s="42">
        <f t="shared" si="17"/>
        <v>0.11650000000000001</v>
      </c>
      <c r="F21" s="175">
        <f t="shared" si="0"/>
        <v>0</v>
      </c>
      <c r="G21" s="173">
        <f t="shared" si="2"/>
        <v>0</v>
      </c>
      <c r="H21" s="42">
        <f t="shared" si="18"/>
        <v>9.9099999999999994E-2</v>
      </c>
      <c r="I21" s="175">
        <f t="shared" si="3"/>
        <v>0</v>
      </c>
      <c r="J21" s="173">
        <f t="shared" si="4"/>
        <v>0</v>
      </c>
      <c r="K21" s="42">
        <f t="shared" si="19"/>
        <v>8.4199999999999997E-2</v>
      </c>
      <c r="L21" s="175">
        <f t="shared" si="5"/>
        <v>0</v>
      </c>
      <c r="M21" s="173">
        <f t="shared" si="6"/>
        <v>0</v>
      </c>
      <c r="N21" s="42">
        <f t="shared" si="23"/>
        <v>7.1499999999999994E-2</v>
      </c>
      <c r="O21" s="175">
        <f t="shared" si="7"/>
        <v>0</v>
      </c>
      <c r="P21" s="173">
        <f t="shared" si="8"/>
        <v>0</v>
      </c>
      <c r="Q21" s="42">
        <f t="shared" si="20"/>
        <v>6.0699999999999997E-2</v>
      </c>
      <c r="R21" s="175">
        <f t="shared" si="9"/>
        <v>0</v>
      </c>
      <c r="S21" s="173">
        <f t="shared" si="10"/>
        <v>0</v>
      </c>
      <c r="T21" s="42">
        <f t="shared" si="21"/>
        <v>5.16E-2</v>
      </c>
      <c r="U21" s="175">
        <f t="shared" si="11"/>
        <v>0</v>
      </c>
      <c r="V21" s="173">
        <f t="shared" si="12"/>
        <v>0</v>
      </c>
      <c r="W21" s="42">
        <f t="shared" si="22"/>
        <v>4.3799999999999999E-2</v>
      </c>
      <c r="X21" s="175">
        <f t="shared" si="13"/>
        <v>0</v>
      </c>
      <c r="Y21" s="173">
        <f t="shared" si="14"/>
        <v>0</v>
      </c>
      <c r="Z21" s="190">
        <f t="shared" si="15"/>
        <v>2760846</v>
      </c>
      <c r="AA21" s="138"/>
    </row>
    <row r="22" spans="1:27" s="30" customFormat="1" ht="13.9" x14ac:dyDescent="0.4">
      <c r="A22" s="389" t="s">
        <v>210</v>
      </c>
      <c r="B22" s="390"/>
      <c r="C22" s="199"/>
      <c r="D22" s="174">
        <f>SUM(D13:D21)</f>
        <v>23609587.740000002</v>
      </c>
      <c r="E22" s="166"/>
      <c r="F22" s="176"/>
      <c r="G22" s="167">
        <f>SUM(G13:G21)</f>
        <v>0</v>
      </c>
      <c r="H22" s="166"/>
      <c r="I22" s="176"/>
      <c r="J22" s="167">
        <f>SUM(J13:J21)</f>
        <v>0</v>
      </c>
      <c r="K22" s="166"/>
      <c r="L22" s="176"/>
      <c r="M22" s="167">
        <f>SUM(M13:M21)</f>
        <v>0</v>
      </c>
      <c r="N22" s="166"/>
      <c r="O22" s="176"/>
      <c r="P22" s="167">
        <f>SUM(P13:P21)</f>
        <v>0</v>
      </c>
      <c r="Q22" s="166"/>
      <c r="R22" s="176"/>
      <c r="S22" s="167">
        <f>SUM(S13:S21)</f>
        <v>0</v>
      </c>
      <c r="T22" s="166"/>
      <c r="U22" s="176"/>
      <c r="V22" s="167">
        <f>SUM(V13:V21)</f>
        <v>0</v>
      </c>
      <c r="W22" s="166"/>
      <c r="X22" s="188"/>
      <c r="Y22" s="167">
        <f>SUM(Y13:Y21)</f>
        <v>0</v>
      </c>
      <c r="Z22" s="307">
        <f>D22+G22+J22+M22+P22+S22+V22+Y22</f>
        <v>23609587.740000002</v>
      </c>
    </row>
    <row r="23" spans="1:27" ht="13.9" thickBot="1" x14ac:dyDescent="0.4">
      <c r="A23" s="13"/>
      <c r="B23" s="14"/>
      <c r="C23" s="14"/>
      <c r="D23" s="14"/>
      <c r="E23" s="14"/>
      <c r="F23" s="14"/>
      <c r="G23" s="14"/>
      <c r="H23" s="14"/>
      <c r="I23" s="14"/>
      <c r="J23" s="14"/>
      <c r="K23" s="14"/>
      <c r="L23" s="14"/>
      <c r="M23" s="14"/>
      <c r="N23" s="14"/>
      <c r="O23" s="14"/>
      <c r="P23" s="14"/>
      <c r="Q23" s="14"/>
      <c r="R23" s="14"/>
      <c r="S23" s="14"/>
      <c r="T23" s="14"/>
      <c r="U23" s="14"/>
      <c r="V23" s="14"/>
      <c r="W23" s="14"/>
      <c r="X23" s="14"/>
      <c r="Y23" s="14"/>
      <c r="Z23" s="15"/>
    </row>
    <row r="24" spans="1:27" ht="14.25" thickBot="1" x14ac:dyDescent="0.45">
      <c r="A24" s="401" t="s">
        <v>209</v>
      </c>
      <c r="B24" s="402"/>
      <c r="C24" s="163">
        <f>Z22</f>
        <v>23609587.740000002</v>
      </c>
      <c r="D24" s="54"/>
      <c r="E24" s="100"/>
      <c r="F24" s="14"/>
      <c r="G24" s="14"/>
      <c r="H24" s="14"/>
      <c r="I24" s="14"/>
      <c r="J24" s="14"/>
      <c r="K24" s="14"/>
      <c r="L24" s="14"/>
      <c r="M24" s="14"/>
      <c r="N24" s="14"/>
      <c r="O24" s="14"/>
      <c r="P24" s="14"/>
      <c r="Q24" s="14"/>
      <c r="R24" s="14"/>
      <c r="S24" s="14"/>
      <c r="T24" s="14"/>
      <c r="U24" s="14"/>
      <c r="V24" s="32"/>
      <c r="W24" s="32"/>
      <c r="X24" s="32"/>
      <c r="Y24" s="32"/>
      <c r="Z24" s="15"/>
    </row>
    <row r="25" spans="1:27" x14ac:dyDescent="0.35">
      <c r="A25" s="13"/>
      <c r="B25" s="14"/>
      <c r="C25" s="14"/>
      <c r="D25" s="14"/>
      <c r="E25" s="14"/>
      <c r="F25" s="14"/>
      <c r="G25" s="14"/>
      <c r="H25" s="14"/>
      <c r="I25" s="14"/>
      <c r="J25" s="14"/>
      <c r="K25" s="43"/>
      <c r="L25" s="43"/>
      <c r="M25" s="14"/>
      <c r="N25" s="14"/>
      <c r="O25" s="14"/>
      <c r="P25" s="14"/>
      <c r="Q25" s="14"/>
      <c r="R25" s="14"/>
      <c r="S25" s="14"/>
      <c r="T25" s="14"/>
      <c r="U25" s="14"/>
      <c r="V25" s="14"/>
      <c r="W25" s="14"/>
      <c r="X25" s="14"/>
      <c r="Y25" s="14"/>
      <c r="Z25" s="15"/>
    </row>
    <row r="26" spans="1:27" ht="13.9" x14ac:dyDescent="0.4">
      <c r="A26" s="65" t="s">
        <v>83</v>
      </c>
      <c r="B26" s="62"/>
      <c r="C26" s="14"/>
      <c r="D26" s="14"/>
      <c r="E26" s="14"/>
      <c r="F26" s="14"/>
      <c r="G26" s="14"/>
      <c r="H26" s="14"/>
      <c r="I26" s="14"/>
      <c r="J26" s="14"/>
      <c r="K26" s="43"/>
      <c r="L26" s="43"/>
      <c r="M26" s="14"/>
      <c r="N26" s="14"/>
      <c r="O26" s="14"/>
      <c r="P26" s="14"/>
      <c r="Q26" s="14"/>
      <c r="R26" s="14"/>
      <c r="S26" s="14"/>
      <c r="T26" s="14"/>
      <c r="U26" s="14"/>
      <c r="V26" s="14"/>
      <c r="W26" s="14"/>
      <c r="X26" s="14"/>
      <c r="Y26" s="14"/>
      <c r="Z26" s="15"/>
    </row>
    <row r="27" spans="1:27" ht="13.9" x14ac:dyDescent="0.4">
      <c r="A27" s="67" t="s">
        <v>114</v>
      </c>
      <c r="B27" s="153">
        <f>+'Participating State'!B8</f>
        <v>0</v>
      </c>
      <c r="C27" s="14"/>
      <c r="D27" s="14"/>
      <c r="E27" s="14"/>
      <c r="F27" s="14"/>
      <c r="G27" s="14"/>
      <c r="H27" s="14"/>
      <c r="I27" s="14"/>
      <c r="J27" s="14"/>
      <c r="K27" s="43"/>
      <c r="L27" s="43"/>
      <c r="M27" s="14"/>
      <c r="N27" s="14"/>
      <c r="O27" s="14"/>
      <c r="P27" s="14"/>
      <c r="Q27" s="14"/>
      <c r="R27" s="14"/>
      <c r="S27" s="14"/>
      <c r="T27" s="14"/>
      <c r="U27" s="14"/>
      <c r="V27" s="14"/>
      <c r="W27" s="14"/>
      <c r="X27" s="14"/>
      <c r="Y27" s="14"/>
      <c r="Z27" s="15"/>
    </row>
    <row r="28" spans="1:27" ht="13.9" x14ac:dyDescent="0.4">
      <c r="A28" s="67" t="s">
        <v>80</v>
      </c>
      <c r="B28" s="153">
        <f>+'Participating State'!B9</f>
        <v>0</v>
      </c>
      <c r="C28" s="14"/>
      <c r="D28" s="14"/>
      <c r="E28" s="14"/>
      <c r="F28" s="14"/>
      <c r="G28" s="14"/>
      <c r="H28" s="14"/>
      <c r="I28" s="14"/>
      <c r="J28" s="14"/>
      <c r="K28" s="43"/>
      <c r="L28" s="43"/>
      <c r="M28" s="14"/>
      <c r="N28" s="14"/>
      <c r="O28" s="14"/>
      <c r="P28" s="14"/>
      <c r="Q28" s="14"/>
      <c r="R28" s="14"/>
      <c r="S28" s="14"/>
      <c r="T28" s="14"/>
      <c r="U28" s="14"/>
      <c r="V28" s="14"/>
      <c r="W28" s="14"/>
      <c r="X28" s="14"/>
      <c r="Y28" s="14"/>
      <c r="Z28" s="15"/>
    </row>
    <row r="29" spans="1:27" ht="13.9" x14ac:dyDescent="0.4">
      <c r="A29" s="67" t="s">
        <v>81</v>
      </c>
      <c r="B29" s="161">
        <f>B28-B27</f>
        <v>0</v>
      </c>
      <c r="C29" s="14"/>
      <c r="D29" s="14"/>
      <c r="E29" s="14"/>
      <c r="F29" s="14"/>
      <c r="G29" s="14"/>
      <c r="H29" s="14"/>
      <c r="I29" s="14"/>
      <c r="J29" s="14"/>
      <c r="K29" s="43"/>
      <c r="L29" s="43"/>
      <c r="M29" s="14"/>
      <c r="N29" s="14"/>
      <c r="O29" s="14"/>
      <c r="P29" s="14"/>
      <c r="Q29" s="14"/>
      <c r="R29" s="14"/>
      <c r="S29" s="14"/>
      <c r="T29" s="14"/>
      <c r="U29" s="14"/>
      <c r="V29" s="14"/>
      <c r="W29" s="14"/>
      <c r="X29" s="14"/>
      <c r="Y29" s="14"/>
      <c r="Z29" s="15"/>
    </row>
    <row r="30" spans="1:27" ht="13.9" x14ac:dyDescent="0.4">
      <c r="A30" s="67" t="s">
        <v>98</v>
      </c>
      <c r="B30" s="161">
        <f>IFERROR(B29/B27,0)</f>
        <v>0</v>
      </c>
      <c r="C30" s="14"/>
      <c r="D30" s="14"/>
      <c r="E30" s="14"/>
      <c r="F30" s="14"/>
      <c r="G30" s="14"/>
      <c r="H30" s="14"/>
      <c r="I30" s="14"/>
      <c r="J30" s="14"/>
      <c r="K30" s="43"/>
      <c r="L30" s="43"/>
      <c r="M30" s="14"/>
      <c r="N30" s="14"/>
      <c r="O30" s="14"/>
      <c r="P30" s="14"/>
      <c r="Q30" s="14"/>
      <c r="R30" s="14"/>
      <c r="S30" s="14"/>
      <c r="T30" s="14"/>
      <c r="U30" s="14"/>
      <c r="V30" s="14"/>
      <c r="W30" s="14"/>
      <c r="X30" s="14"/>
      <c r="Y30" s="14"/>
      <c r="Z30" s="15"/>
    </row>
    <row r="31" spans="1:27" ht="13.9" x14ac:dyDescent="0.4">
      <c r="A31" s="67" t="s">
        <v>82</v>
      </c>
      <c r="B31" s="161">
        <f>B30+1</f>
        <v>1</v>
      </c>
      <c r="C31" s="14"/>
      <c r="D31" s="14"/>
      <c r="E31" s="14"/>
      <c r="F31" s="14"/>
      <c r="G31" s="14"/>
      <c r="H31" s="14"/>
      <c r="I31" s="14"/>
      <c r="J31" s="14"/>
      <c r="K31" s="43"/>
      <c r="L31" s="43"/>
      <c r="M31" s="14"/>
      <c r="N31" s="14"/>
      <c r="O31" s="14"/>
      <c r="P31" s="14"/>
      <c r="Q31" s="14"/>
      <c r="R31" s="14"/>
      <c r="S31" s="14"/>
      <c r="T31" s="14"/>
      <c r="U31" s="14"/>
      <c r="V31" s="14"/>
      <c r="W31" s="14"/>
      <c r="X31" s="14"/>
      <c r="Y31" s="14"/>
      <c r="Z31" s="15"/>
    </row>
    <row r="32" spans="1:27" x14ac:dyDescent="0.35">
      <c r="A32" s="13"/>
      <c r="B32" s="14"/>
      <c r="C32" s="14"/>
      <c r="D32" s="14"/>
      <c r="E32" s="14"/>
      <c r="F32" s="14"/>
      <c r="G32" s="14"/>
      <c r="H32" s="14"/>
      <c r="I32" s="14"/>
      <c r="J32" s="14"/>
      <c r="K32" s="43"/>
      <c r="L32" s="43"/>
      <c r="M32" s="14"/>
      <c r="N32" s="14"/>
      <c r="O32" s="14"/>
      <c r="P32" s="14"/>
      <c r="Q32" s="14"/>
      <c r="R32" s="14"/>
      <c r="S32" s="14"/>
      <c r="T32" s="14"/>
      <c r="U32" s="14"/>
      <c r="V32" s="14"/>
      <c r="W32" s="14"/>
      <c r="X32" s="14"/>
      <c r="Y32" s="14"/>
      <c r="Z32" s="15"/>
    </row>
    <row r="33" spans="1:26" x14ac:dyDescent="0.35">
      <c r="A33" s="56" t="s">
        <v>27</v>
      </c>
      <c r="B33" s="14"/>
      <c r="C33" s="44">
        <v>1.2999999999999999E-2</v>
      </c>
      <c r="D33" s="14"/>
      <c r="E33" s="14"/>
      <c r="F33" s="14"/>
      <c r="G33" s="14"/>
      <c r="H33" s="14"/>
      <c r="I33" s="14"/>
      <c r="J33" s="14"/>
      <c r="K33" s="14"/>
      <c r="L33" s="14"/>
      <c r="M33" s="14"/>
      <c r="N33" s="14"/>
      <c r="O33" s="14"/>
      <c r="P33" s="14"/>
      <c r="Q33" s="14"/>
      <c r="R33" s="14"/>
      <c r="S33" s="14"/>
      <c r="T33" s="14"/>
      <c r="U33" s="14"/>
      <c r="V33" s="14"/>
      <c r="W33" s="14"/>
      <c r="X33" s="14"/>
      <c r="Y33" s="14"/>
      <c r="Z33" s="15"/>
    </row>
    <row r="34" spans="1:26" x14ac:dyDescent="0.35">
      <c r="A34" s="56" t="s">
        <v>28</v>
      </c>
      <c r="B34" s="14"/>
      <c r="C34" s="66">
        <v>0.105</v>
      </c>
      <c r="D34" s="14"/>
      <c r="E34" s="14"/>
      <c r="F34" s="14"/>
      <c r="G34" s="14"/>
      <c r="H34" s="14"/>
      <c r="I34" s="14"/>
      <c r="J34" s="14"/>
      <c r="K34" s="14"/>
      <c r="L34" s="14"/>
      <c r="M34" s="14"/>
      <c r="N34" s="14"/>
      <c r="O34" s="14"/>
      <c r="P34" s="14"/>
      <c r="Q34" s="14"/>
      <c r="R34" s="14"/>
      <c r="S34" s="14"/>
      <c r="T34" s="14"/>
      <c r="U34" s="14"/>
      <c r="V34" s="14"/>
      <c r="W34" s="14"/>
      <c r="X34" s="14"/>
      <c r="Y34" s="14"/>
      <c r="Z34" s="15"/>
    </row>
    <row r="35" spans="1:26" ht="13.9" thickBot="1" x14ac:dyDescent="0.4">
      <c r="A35" s="58" t="s">
        <v>116</v>
      </c>
      <c r="B35" s="37"/>
      <c r="C35" s="37"/>
      <c r="D35" s="37"/>
      <c r="E35" s="328">
        <v>1</v>
      </c>
      <c r="F35" s="329"/>
      <c r="G35" s="329"/>
      <c r="H35" s="328">
        <f>E35*0.85</f>
        <v>0.85</v>
      </c>
      <c r="I35" s="329"/>
      <c r="J35" s="329"/>
      <c r="K35" s="328">
        <f>H35*0.85</f>
        <v>0.72249999999999992</v>
      </c>
      <c r="L35" s="329"/>
      <c r="M35" s="329"/>
      <c r="N35" s="328">
        <f>K35*0.85</f>
        <v>0.61412499999999992</v>
      </c>
      <c r="O35" s="329"/>
      <c r="P35" s="329"/>
      <c r="Q35" s="328">
        <f>N35*0.85</f>
        <v>0.52200624999999989</v>
      </c>
      <c r="R35" s="329"/>
      <c r="S35" s="329"/>
      <c r="T35" s="328">
        <f>Q35*0.85</f>
        <v>0.44370531249999989</v>
      </c>
      <c r="U35" s="329"/>
      <c r="V35" s="329"/>
      <c r="W35" s="328">
        <f>T35*0.85</f>
        <v>0.37714951562499988</v>
      </c>
      <c r="X35" s="37"/>
      <c r="Y35" s="37"/>
      <c r="Z35" s="39"/>
    </row>
  </sheetData>
  <mergeCells count="29">
    <mergeCell ref="A17:B17"/>
    <mergeCell ref="T11:V11"/>
    <mergeCell ref="W11:Y11"/>
    <mergeCell ref="Q11:S11"/>
    <mergeCell ref="A6:Z6"/>
    <mergeCell ref="C8:D8"/>
    <mergeCell ref="E8:G8"/>
    <mergeCell ref="H8:J8"/>
    <mergeCell ref="K8:M8"/>
    <mergeCell ref="N8:P8"/>
    <mergeCell ref="Q8:S8"/>
    <mergeCell ref="T8:V8"/>
    <mergeCell ref="W8:Y8"/>
    <mergeCell ref="A1:Z1"/>
    <mergeCell ref="A3:Z3"/>
    <mergeCell ref="A24:B24"/>
    <mergeCell ref="A21:B21"/>
    <mergeCell ref="K11:M11"/>
    <mergeCell ref="N11:P11"/>
    <mergeCell ref="A20:B20"/>
    <mergeCell ref="A22:B22"/>
    <mergeCell ref="E11:G11"/>
    <mergeCell ref="H11:J11"/>
    <mergeCell ref="A15:B15"/>
    <mergeCell ref="A16:B16"/>
    <mergeCell ref="A13:B13"/>
    <mergeCell ref="A14:B14"/>
    <mergeCell ref="A18:B18"/>
    <mergeCell ref="A19:B19"/>
  </mergeCells>
  <pageMargins left="0.25" right="0.25" top="0.75" bottom="0.75" header="0.3" footer="0.3"/>
  <pageSetup scale="27" orientation="landscape" horizontalDpi="300" verticalDpi="300" r:id="rId1"/>
  <headerFooter>
    <oddFooter>&amp;L&amp;F&amp;C&amp;A&amp;Rpage &amp;P of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Z28"/>
  <sheetViews>
    <sheetView zoomScale="85" zoomScaleNormal="85" workbookViewId="0">
      <selection sqref="A1:Q1"/>
    </sheetView>
  </sheetViews>
  <sheetFormatPr defaultColWidth="9.1328125" defaultRowHeight="13.5" x14ac:dyDescent="0.35"/>
  <cols>
    <col min="1" max="1" width="46.86328125" style="12" customWidth="1"/>
    <col min="2" max="2" width="14.86328125" style="12" customWidth="1"/>
    <col min="3" max="3" width="18" style="12" bestFit="1" customWidth="1"/>
    <col min="4" max="4" width="18" style="12" customWidth="1"/>
    <col min="5" max="5" width="16.73046875" style="12" customWidth="1"/>
    <col min="6" max="6" width="12.73046875" style="12" customWidth="1"/>
    <col min="7" max="7" width="16.73046875" style="12" customWidth="1"/>
    <col min="8" max="8" width="12.73046875" style="12" customWidth="1"/>
    <col min="9" max="9" width="16.73046875" style="12" customWidth="1"/>
    <col min="10" max="10" width="17.265625" style="12" customWidth="1"/>
    <col min="11" max="11" width="16.73046875" style="12" customWidth="1"/>
    <col min="12" max="12" width="12.73046875" style="12" customWidth="1"/>
    <col min="13" max="13" width="16.73046875" style="12" customWidth="1"/>
    <col min="14" max="14" width="12.73046875" style="12" customWidth="1"/>
    <col min="15" max="15" width="16.73046875" style="12" customWidth="1"/>
    <col min="16" max="16" width="12.73046875" style="12" customWidth="1"/>
    <col min="17" max="17" width="16.73046875" style="12" customWidth="1"/>
    <col min="18" max="18" width="14.265625" style="12" bestFit="1" customWidth="1"/>
    <col min="19" max="16384" width="9.1328125" style="12"/>
  </cols>
  <sheetData>
    <row r="1" spans="1:26" ht="15" x14ac:dyDescent="0.4">
      <c r="A1" s="333" t="s">
        <v>289</v>
      </c>
      <c r="B1" s="333"/>
      <c r="C1" s="333"/>
      <c r="D1" s="333"/>
      <c r="E1" s="333"/>
      <c r="F1" s="333"/>
      <c r="G1" s="333"/>
      <c r="H1" s="333"/>
      <c r="I1" s="333"/>
      <c r="J1" s="333"/>
      <c r="K1" s="333"/>
      <c r="L1" s="333"/>
      <c r="M1" s="333"/>
      <c r="N1" s="333"/>
      <c r="O1" s="333"/>
      <c r="P1" s="333"/>
      <c r="Q1" s="333"/>
      <c r="R1" s="303"/>
      <c r="S1" s="303"/>
      <c r="T1" s="303"/>
      <c r="U1" s="303"/>
      <c r="V1" s="303"/>
      <c r="W1" s="303"/>
      <c r="X1" s="303"/>
      <c r="Y1" s="303"/>
      <c r="Z1" s="303"/>
    </row>
    <row r="3" spans="1:26" s="40" customFormat="1" ht="40.5" customHeight="1" x14ac:dyDescent="0.5">
      <c r="A3" s="394" t="s">
        <v>279</v>
      </c>
      <c r="B3" s="394"/>
      <c r="C3" s="394"/>
      <c r="D3" s="394"/>
      <c r="E3" s="394"/>
      <c r="F3" s="394"/>
      <c r="G3" s="394"/>
      <c r="H3" s="394"/>
      <c r="I3" s="394"/>
      <c r="J3" s="394"/>
      <c r="K3" s="394"/>
      <c r="L3" s="394"/>
      <c r="M3" s="394"/>
      <c r="N3" s="394"/>
      <c r="O3" s="394"/>
      <c r="P3" s="394"/>
      <c r="Q3" s="394"/>
      <c r="R3" s="51"/>
      <c r="S3" s="59"/>
      <c r="T3" s="59"/>
    </row>
    <row r="5" spans="1:26" ht="13.9" thickBot="1" x14ac:dyDescent="0.4"/>
    <row r="6" spans="1:26" ht="14.25" customHeight="1" x14ac:dyDescent="0.4">
      <c r="A6" s="395" t="s">
        <v>261</v>
      </c>
      <c r="B6" s="396"/>
      <c r="C6" s="396"/>
      <c r="D6" s="396"/>
      <c r="E6" s="396"/>
      <c r="F6" s="396"/>
      <c r="G6" s="396"/>
      <c r="H6" s="396"/>
      <c r="I6" s="396"/>
      <c r="J6" s="396"/>
      <c r="K6" s="396"/>
      <c r="L6" s="396"/>
      <c r="M6" s="396"/>
      <c r="N6" s="396"/>
      <c r="O6" s="396"/>
      <c r="P6" s="396"/>
      <c r="Q6" s="397"/>
      <c r="R6" s="101"/>
    </row>
    <row r="7" spans="1:26" x14ac:dyDescent="0.35">
      <c r="A7" s="13"/>
      <c r="B7" s="14"/>
      <c r="C7" s="14"/>
      <c r="D7" s="14"/>
      <c r="E7" s="14"/>
      <c r="F7" s="14"/>
      <c r="G7" s="14"/>
      <c r="H7" s="14"/>
      <c r="I7" s="14"/>
      <c r="J7" s="14"/>
      <c r="K7" s="14"/>
      <c r="L7" s="14"/>
      <c r="M7" s="14"/>
      <c r="N7" s="14"/>
      <c r="O7" s="14"/>
      <c r="P7" s="14"/>
      <c r="Q7" s="15"/>
      <c r="R7" s="13"/>
    </row>
    <row r="8" spans="1:26" ht="13.9" x14ac:dyDescent="0.4">
      <c r="A8" s="392"/>
      <c r="B8" s="409"/>
      <c r="C8" s="18"/>
      <c r="D8" s="398" t="s">
        <v>10</v>
      </c>
      <c r="E8" s="399"/>
      <c r="F8" s="398" t="s">
        <v>11</v>
      </c>
      <c r="G8" s="399"/>
      <c r="H8" s="398" t="s">
        <v>12</v>
      </c>
      <c r="I8" s="399"/>
      <c r="J8" s="398" t="s">
        <v>13</v>
      </c>
      <c r="K8" s="399"/>
      <c r="L8" s="398" t="s">
        <v>14</v>
      </c>
      <c r="M8" s="399"/>
      <c r="N8" s="398" t="s">
        <v>15</v>
      </c>
      <c r="O8" s="399"/>
      <c r="P8" s="398" t="s">
        <v>16</v>
      </c>
      <c r="Q8" s="400"/>
      <c r="R8" s="13"/>
    </row>
    <row r="9" spans="1:26" ht="15" hidden="1" customHeight="1" x14ac:dyDescent="0.4">
      <c r="A9" s="45"/>
      <c r="B9" s="46" t="s">
        <v>17</v>
      </c>
      <c r="C9" s="18" t="s">
        <v>18</v>
      </c>
      <c r="D9" s="17"/>
      <c r="E9" s="18"/>
      <c r="F9" s="17" t="s">
        <v>19</v>
      </c>
      <c r="G9" s="18"/>
      <c r="H9" s="17" t="s">
        <v>20</v>
      </c>
      <c r="I9" s="18"/>
      <c r="J9" s="17" t="s">
        <v>21</v>
      </c>
      <c r="K9" s="18"/>
      <c r="L9" s="17" t="s">
        <v>22</v>
      </c>
      <c r="M9" s="18"/>
      <c r="N9" s="17" t="s">
        <v>23</v>
      </c>
      <c r="O9" s="18"/>
      <c r="P9" s="17" t="s">
        <v>24</v>
      </c>
      <c r="Q9" s="15"/>
      <c r="R9" s="13"/>
    </row>
    <row r="10" spans="1:26" s="20" customFormat="1" ht="13.9" x14ac:dyDescent="0.4">
      <c r="A10" s="389"/>
      <c r="B10" s="390"/>
      <c r="C10" s="18"/>
      <c r="D10" s="169">
        <v>0</v>
      </c>
      <c r="E10" s="170">
        <v>249999</v>
      </c>
      <c r="F10" s="171">
        <v>250000</v>
      </c>
      <c r="G10" s="170">
        <v>399999</v>
      </c>
      <c r="H10" s="171">
        <v>400000</v>
      </c>
      <c r="I10" s="170">
        <v>899999</v>
      </c>
      <c r="J10" s="171">
        <v>900000</v>
      </c>
      <c r="K10" s="170">
        <v>1349999</v>
      </c>
      <c r="L10" s="171">
        <v>1350000</v>
      </c>
      <c r="M10" s="170">
        <v>1799999</v>
      </c>
      <c r="N10" s="171">
        <v>1800000</v>
      </c>
      <c r="O10" s="170">
        <v>3999999</v>
      </c>
      <c r="P10" s="171">
        <v>4000000</v>
      </c>
      <c r="Q10" s="172" t="s">
        <v>117</v>
      </c>
      <c r="R10" s="19"/>
    </row>
    <row r="11" spans="1:26" s="57" customFormat="1" ht="13.9" x14ac:dyDescent="0.4">
      <c r="A11" s="414" t="s">
        <v>44</v>
      </c>
      <c r="B11" s="415"/>
      <c r="C11" s="416"/>
      <c r="D11" s="387">
        <f>+IF('Participating State'!C7&gt;0,'Participating State'!$B$15,0)</f>
        <v>0</v>
      </c>
      <c r="E11" s="391"/>
      <c r="F11" s="387">
        <f>+IF('Participating State'!E7&gt;0,'Participating State'!$B$15,0)</f>
        <v>0</v>
      </c>
      <c r="G11" s="391"/>
      <c r="H11" s="387">
        <f>+IF('Participating State'!G7&gt;0,'Participating State'!$B$15,0)</f>
        <v>0</v>
      </c>
      <c r="I11" s="391"/>
      <c r="J11" s="387">
        <f>+IF('Participating State'!I7&gt;0,'Participating State'!$B$15,0)</f>
        <v>0</v>
      </c>
      <c r="K11" s="391"/>
      <c r="L11" s="387">
        <f>+IF('Participating State'!K7&gt;0,'Participating State'!$B$15,0)</f>
        <v>0</v>
      </c>
      <c r="M11" s="391"/>
      <c r="N11" s="387">
        <f>+IF('Participating State'!M7&gt;0,'Participating State'!$B$15,0)</f>
        <v>0</v>
      </c>
      <c r="O11" s="391"/>
      <c r="P11" s="410">
        <f>+IF('Participating State'!O7&gt;0,'Participating State'!$B$15,0)</f>
        <v>0</v>
      </c>
      <c r="Q11" s="411"/>
      <c r="R11" s="103"/>
    </row>
    <row r="12" spans="1:26" s="11" customFormat="1" ht="23.65" x14ac:dyDescent="0.4">
      <c r="A12" s="412"/>
      <c r="B12" s="413"/>
      <c r="C12" s="18"/>
      <c r="D12" s="47" t="s">
        <v>41</v>
      </c>
      <c r="E12" s="48" t="s">
        <v>198</v>
      </c>
      <c r="F12" s="47" t="s">
        <v>41</v>
      </c>
      <c r="G12" s="48" t="s">
        <v>198</v>
      </c>
      <c r="H12" s="47" t="s">
        <v>41</v>
      </c>
      <c r="I12" s="48" t="s">
        <v>198</v>
      </c>
      <c r="J12" s="47" t="s">
        <v>41</v>
      </c>
      <c r="K12" s="48" t="s">
        <v>198</v>
      </c>
      <c r="L12" s="47" t="s">
        <v>41</v>
      </c>
      <c r="M12" s="48" t="s">
        <v>198</v>
      </c>
      <c r="N12" s="47" t="s">
        <v>41</v>
      </c>
      <c r="O12" s="48" t="s">
        <v>198</v>
      </c>
      <c r="P12" s="47" t="s">
        <v>41</v>
      </c>
      <c r="Q12" s="28" t="s">
        <v>198</v>
      </c>
      <c r="R12" s="104"/>
    </row>
    <row r="13" spans="1:26" ht="13.9" x14ac:dyDescent="0.4">
      <c r="A13" s="392" t="s">
        <v>42</v>
      </c>
      <c r="B13" s="409"/>
      <c r="C13" s="393"/>
      <c r="D13" s="49">
        <f>ROUND(C25*D$26,4)</f>
        <v>135</v>
      </c>
      <c r="E13" s="180">
        <f>(D$11*B23)*D13</f>
        <v>0</v>
      </c>
      <c r="F13" s="29">
        <f>ROUND(C25*F$26,4)</f>
        <v>128.25</v>
      </c>
      <c r="G13" s="180">
        <f>(F13*B23)*F$11</f>
        <v>0</v>
      </c>
      <c r="H13" s="29">
        <f>ROUND(C25*H$26,4)</f>
        <v>121.5</v>
      </c>
      <c r="I13" s="180">
        <f>(H13*B23)*H$11</f>
        <v>0</v>
      </c>
      <c r="J13" s="29">
        <f>ROUND(C25*J$26,4)</f>
        <v>114.75</v>
      </c>
      <c r="K13" s="180">
        <f>(J13*B23)*J$11</f>
        <v>0</v>
      </c>
      <c r="L13" s="29">
        <f>ROUND(C25*L$26,4)</f>
        <v>108</v>
      </c>
      <c r="M13" s="180">
        <f>(L13*B23)*L$11</f>
        <v>0</v>
      </c>
      <c r="N13" s="29">
        <f>ROUND(C25*N$26,4)</f>
        <v>101.25</v>
      </c>
      <c r="O13" s="180">
        <f>(N13*B23)*N$11</f>
        <v>0</v>
      </c>
      <c r="P13" s="29">
        <f>ROUND(C25*P$26,4)</f>
        <v>94.5</v>
      </c>
      <c r="Q13" s="181">
        <f>(P13*B23)*P$11</f>
        <v>0</v>
      </c>
      <c r="R13" s="13"/>
      <c r="S13" s="11"/>
    </row>
    <row r="14" spans="1:26" s="30" customFormat="1" ht="13.9" x14ac:dyDescent="0.4">
      <c r="A14" s="389" t="s">
        <v>211</v>
      </c>
      <c r="B14" s="390"/>
      <c r="C14" s="407"/>
      <c r="D14" s="200"/>
      <c r="E14" s="182">
        <f>SUM(E13:E13)</f>
        <v>0</v>
      </c>
      <c r="F14" s="166"/>
      <c r="G14" s="167">
        <f>SUM(G13:G13)</f>
        <v>0</v>
      </c>
      <c r="H14" s="166"/>
      <c r="I14" s="167">
        <f>SUM(I13:I13)</f>
        <v>0</v>
      </c>
      <c r="J14" s="166"/>
      <c r="K14" s="167">
        <f>SUM(K13:K13)</f>
        <v>0</v>
      </c>
      <c r="L14" s="166"/>
      <c r="M14" s="167">
        <f>SUM(M13:M13)</f>
        <v>0</v>
      </c>
      <c r="N14" s="166"/>
      <c r="O14" s="167">
        <f>SUM(O13:O13)</f>
        <v>0</v>
      </c>
      <c r="P14" s="166"/>
      <c r="Q14" s="168">
        <f>SUM(Q13:Q13)</f>
        <v>0</v>
      </c>
      <c r="R14" s="105"/>
    </row>
    <row r="15" spans="1:26" ht="13.9" thickBot="1" x14ac:dyDescent="0.4">
      <c r="A15" s="13"/>
      <c r="B15" s="14"/>
      <c r="C15" s="99"/>
      <c r="D15" s="99"/>
      <c r="E15" s="14"/>
      <c r="F15" s="14"/>
      <c r="G15" s="14"/>
      <c r="H15" s="14"/>
      <c r="I15" s="14"/>
      <c r="J15" s="14"/>
      <c r="K15" s="14"/>
      <c r="L15" s="14"/>
      <c r="M15" s="14"/>
      <c r="N15" s="14"/>
      <c r="O15" s="14"/>
      <c r="P15" s="14"/>
      <c r="Q15" s="15"/>
      <c r="R15" s="13"/>
    </row>
    <row r="16" spans="1:26" ht="14.25" thickBot="1" x14ac:dyDescent="0.45">
      <c r="A16" s="401" t="s">
        <v>212</v>
      </c>
      <c r="B16" s="402"/>
      <c r="C16" s="163">
        <f>SUM(E14:Q14)</f>
        <v>0</v>
      </c>
      <c r="D16" s="63"/>
      <c r="E16" s="31"/>
      <c r="F16" s="14"/>
      <c r="G16" s="14"/>
      <c r="H16" s="14"/>
      <c r="I16" s="14"/>
      <c r="J16" s="14"/>
      <c r="K16" s="14"/>
      <c r="L16" s="14"/>
      <c r="M16" s="14"/>
      <c r="N16" s="14"/>
      <c r="O16" s="14"/>
      <c r="P16" s="14"/>
      <c r="Q16" s="15"/>
      <c r="R16" s="13"/>
    </row>
    <row r="17" spans="1:18" x14ac:dyDescent="0.35">
      <c r="A17" s="13"/>
      <c r="B17" s="14"/>
      <c r="C17" s="14"/>
      <c r="D17" s="14"/>
      <c r="E17" s="14"/>
      <c r="F17" s="14"/>
      <c r="G17" s="14"/>
      <c r="H17" s="14"/>
      <c r="I17" s="14"/>
      <c r="J17" s="14"/>
      <c r="K17" s="14"/>
      <c r="L17" s="14"/>
      <c r="M17" s="14"/>
      <c r="N17" s="14"/>
      <c r="O17" s="14"/>
      <c r="P17" s="14"/>
      <c r="Q17" s="15"/>
      <c r="R17" s="13"/>
    </row>
    <row r="18" spans="1:18" ht="13.9" x14ac:dyDescent="0.4">
      <c r="A18" s="65" t="s">
        <v>83</v>
      </c>
      <c r="B18" s="62"/>
      <c r="C18" s="14"/>
      <c r="D18" s="14"/>
      <c r="E18" s="14"/>
      <c r="F18" s="14"/>
      <c r="G18" s="14"/>
      <c r="H18" s="14"/>
      <c r="I18" s="14"/>
      <c r="J18" s="14"/>
      <c r="K18" s="14"/>
      <c r="L18" s="14"/>
      <c r="M18" s="14"/>
      <c r="N18" s="14"/>
      <c r="O18" s="14"/>
      <c r="P18" s="14"/>
      <c r="Q18" s="15"/>
      <c r="R18" s="13"/>
    </row>
    <row r="19" spans="1:18" ht="13.9" x14ac:dyDescent="0.4">
      <c r="A19" s="67" t="s">
        <v>114</v>
      </c>
      <c r="B19" s="153">
        <f>+'Participating State'!B8</f>
        <v>0</v>
      </c>
      <c r="C19" s="14"/>
      <c r="D19" s="14"/>
      <c r="E19" s="14"/>
      <c r="F19" s="14"/>
      <c r="G19" s="14"/>
      <c r="H19" s="14"/>
      <c r="I19" s="14"/>
      <c r="J19" s="14"/>
      <c r="K19" s="14"/>
      <c r="L19" s="14"/>
      <c r="M19" s="14"/>
      <c r="N19" s="14"/>
      <c r="O19" s="14"/>
      <c r="P19" s="14"/>
      <c r="Q19" s="15"/>
      <c r="R19" s="13"/>
    </row>
    <row r="20" spans="1:18" ht="13.9" x14ac:dyDescent="0.4">
      <c r="A20" s="67" t="s">
        <v>80</v>
      </c>
      <c r="B20" s="153">
        <f>+'Participating State'!B9</f>
        <v>0</v>
      </c>
      <c r="C20" s="14"/>
      <c r="D20" s="14"/>
      <c r="E20" s="14"/>
      <c r="F20" s="14"/>
      <c r="G20" s="14"/>
      <c r="H20" s="14"/>
      <c r="I20" s="14"/>
      <c r="J20" s="14"/>
      <c r="K20" s="14"/>
      <c r="L20" s="14"/>
      <c r="M20" s="14"/>
      <c r="N20" s="14"/>
      <c r="O20" s="14"/>
      <c r="P20" s="14"/>
      <c r="Q20" s="15"/>
      <c r="R20" s="13"/>
    </row>
    <row r="21" spans="1:18" ht="13.9" x14ac:dyDescent="0.4">
      <c r="A21" s="67" t="s">
        <v>81</v>
      </c>
      <c r="B21" s="161">
        <f>B20-B19</f>
        <v>0</v>
      </c>
      <c r="C21" s="14"/>
      <c r="D21" s="14"/>
      <c r="E21" s="14"/>
      <c r="F21" s="14"/>
      <c r="G21" s="14"/>
      <c r="H21" s="14"/>
      <c r="I21" s="14"/>
      <c r="J21" s="14"/>
      <c r="K21" s="14"/>
      <c r="L21" s="14"/>
      <c r="M21" s="14"/>
      <c r="N21" s="14"/>
      <c r="O21" s="14"/>
      <c r="P21" s="14"/>
      <c r="Q21" s="15"/>
      <c r="R21" s="13"/>
    </row>
    <row r="22" spans="1:18" ht="13.9" x14ac:dyDescent="0.4">
      <c r="A22" s="67" t="s">
        <v>98</v>
      </c>
      <c r="B22" s="161">
        <f>IFERROR(B21/B19,0)</f>
        <v>0</v>
      </c>
      <c r="C22" s="14"/>
      <c r="D22" s="14"/>
      <c r="E22" s="14"/>
      <c r="F22" s="14"/>
      <c r="G22" s="14"/>
      <c r="H22" s="14"/>
      <c r="I22" s="14"/>
      <c r="J22" s="14"/>
      <c r="K22" s="14"/>
      <c r="L22" s="14"/>
      <c r="M22" s="14"/>
      <c r="N22" s="14"/>
      <c r="O22" s="14"/>
      <c r="P22" s="14"/>
      <c r="Q22" s="15"/>
      <c r="R22" s="13"/>
    </row>
    <row r="23" spans="1:18" ht="13.9" x14ac:dyDescent="0.4">
      <c r="A23" s="67" t="s">
        <v>82</v>
      </c>
      <c r="B23" s="161">
        <f>B22+1</f>
        <v>1</v>
      </c>
      <c r="C23" s="14"/>
      <c r="D23" s="14"/>
      <c r="E23" s="14"/>
      <c r="F23" s="14"/>
      <c r="G23" s="14"/>
      <c r="H23" s="14"/>
      <c r="I23" s="14"/>
      <c r="J23" s="14"/>
      <c r="K23" s="14"/>
      <c r="L23" s="14"/>
      <c r="M23" s="14"/>
      <c r="N23" s="14"/>
      <c r="O23" s="14"/>
      <c r="P23" s="14"/>
      <c r="Q23" s="15"/>
      <c r="R23" s="13"/>
    </row>
    <row r="24" spans="1:18" x14ac:dyDescent="0.35">
      <c r="A24" s="13"/>
      <c r="B24" s="14"/>
      <c r="C24" s="14"/>
      <c r="D24" s="14"/>
      <c r="E24" s="14"/>
      <c r="F24" s="14"/>
      <c r="G24" s="14"/>
      <c r="H24" s="14"/>
      <c r="I24" s="14"/>
      <c r="J24" s="14"/>
      <c r="K24" s="14"/>
      <c r="L24" s="14"/>
      <c r="M24" s="14"/>
      <c r="N24" s="14"/>
      <c r="O24" s="14"/>
      <c r="P24" s="14"/>
      <c r="Q24" s="15"/>
      <c r="R24" s="13"/>
    </row>
    <row r="25" spans="1:18" x14ac:dyDescent="0.35">
      <c r="A25" s="97" t="s">
        <v>43</v>
      </c>
      <c r="B25" s="14"/>
      <c r="C25" s="50">
        <v>135</v>
      </c>
      <c r="D25" s="14"/>
      <c r="E25" s="14"/>
      <c r="F25" s="14"/>
      <c r="G25" s="14"/>
      <c r="H25" s="14"/>
      <c r="I25" s="14"/>
      <c r="J25" s="14"/>
      <c r="K25" s="14"/>
      <c r="L25" s="14"/>
      <c r="M25" s="14"/>
      <c r="N25" s="14"/>
      <c r="O25" s="14"/>
      <c r="P25" s="14"/>
      <c r="Q25" s="15"/>
      <c r="R25" s="13"/>
    </row>
    <row r="26" spans="1:18" ht="13.9" thickBot="1" x14ac:dyDescent="0.4">
      <c r="A26" s="58" t="s">
        <v>116</v>
      </c>
      <c r="B26" s="37"/>
      <c r="C26" s="37"/>
      <c r="D26" s="38">
        <v>1</v>
      </c>
      <c r="E26" s="37"/>
      <c r="F26" s="38">
        <v>0.95</v>
      </c>
      <c r="G26" s="37"/>
      <c r="H26" s="38">
        <v>0.9</v>
      </c>
      <c r="I26" s="37"/>
      <c r="J26" s="38">
        <v>0.85</v>
      </c>
      <c r="K26" s="37"/>
      <c r="L26" s="38">
        <v>0.8</v>
      </c>
      <c r="M26" s="37"/>
      <c r="N26" s="38">
        <v>0.75</v>
      </c>
      <c r="O26" s="37"/>
      <c r="P26" s="38">
        <v>0.7</v>
      </c>
      <c r="Q26" s="39"/>
      <c r="R26" s="13"/>
    </row>
    <row r="28" spans="1:18" ht="54" customHeight="1" x14ac:dyDescent="0.35">
      <c r="A28" s="408"/>
      <c r="B28" s="408"/>
      <c r="C28" s="408"/>
      <c r="D28" s="408"/>
      <c r="E28" s="408"/>
      <c r="F28" s="408"/>
      <c r="G28" s="408"/>
      <c r="H28" s="408"/>
      <c r="I28" s="408"/>
      <c r="J28" s="408"/>
      <c r="K28" s="408"/>
      <c r="L28" s="408"/>
      <c r="M28" s="408"/>
      <c r="N28" s="408"/>
      <c r="O28" s="408"/>
      <c r="P28" s="408"/>
      <c r="Q28" s="408"/>
      <c r="R28" s="102"/>
    </row>
  </sheetData>
  <mergeCells count="25">
    <mergeCell ref="A16:B16"/>
    <mergeCell ref="A13:C13"/>
    <mergeCell ref="L11:M11"/>
    <mergeCell ref="N11:O11"/>
    <mergeCell ref="P11:Q11"/>
    <mergeCell ref="A12:B12"/>
    <mergeCell ref="H11:I11"/>
    <mergeCell ref="J11:K11"/>
    <mergeCell ref="A11:C11"/>
    <mergeCell ref="A1:Q1"/>
    <mergeCell ref="A14:C14"/>
    <mergeCell ref="D11:E11"/>
    <mergeCell ref="A28:Q28"/>
    <mergeCell ref="A6:Q6"/>
    <mergeCell ref="A3:Q3"/>
    <mergeCell ref="A8:B8"/>
    <mergeCell ref="F8:G8"/>
    <mergeCell ref="H8:I8"/>
    <mergeCell ref="J8:K8"/>
    <mergeCell ref="L8:M8"/>
    <mergeCell ref="N8:O8"/>
    <mergeCell ref="P8:Q8"/>
    <mergeCell ref="D8:E8"/>
    <mergeCell ref="A10:B10"/>
    <mergeCell ref="F11:G11"/>
  </mergeCells>
  <pageMargins left="0.25" right="0.25" top="0.75" bottom="0.75" header="0.3" footer="0.3"/>
  <pageSetup scale="46" fitToHeight="0" orientation="landscape" horizontalDpi="300" verticalDpi="300" r:id="rId1"/>
  <headerFooter>
    <oddFooter>&amp;L&amp;F&amp;C&amp;A&amp;Rpage &amp;P of &amp;N</oddFooter>
  </headerFooter>
  <ignoredErrors>
    <ignoredError sqref="F13" formula="1"/>
  </ignoredError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U37"/>
  <sheetViews>
    <sheetView zoomScale="85" zoomScaleNormal="85" workbookViewId="0">
      <selection sqref="A1:R1"/>
    </sheetView>
  </sheetViews>
  <sheetFormatPr defaultColWidth="9.1328125" defaultRowHeight="13.5" x14ac:dyDescent="0.35"/>
  <cols>
    <col min="1" max="1" width="63.265625" style="12" customWidth="1"/>
    <col min="2" max="2" width="15" style="12" customWidth="1"/>
    <col min="3" max="3" width="18.265625" style="12" bestFit="1" customWidth="1"/>
    <col min="4" max="4" width="18.265625" style="12" customWidth="1"/>
    <col min="5" max="5" width="16.73046875" style="12" customWidth="1"/>
    <col min="6" max="6" width="15.265625" style="12" bestFit="1" customWidth="1"/>
    <col min="7" max="7" width="16.73046875" style="12" customWidth="1"/>
    <col min="8" max="8" width="16.1328125" style="12" bestFit="1" customWidth="1"/>
    <col min="9" max="9" width="19.1328125" style="12" bestFit="1" customWidth="1"/>
    <col min="10" max="10" width="18" style="12" bestFit="1" customWidth="1"/>
    <col min="11" max="11" width="16.73046875" style="12" customWidth="1"/>
    <col min="12" max="12" width="18" style="12" customWidth="1"/>
    <col min="13" max="13" width="16.73046875" style="12" customWidth="1"/>
    <col min="14" max="14" width="18" style="12" bestFit="1" customWidth="1"/>
    <col min="15" max="18" width="16.73046875" style="12" customWidth="1"/>
    <col min="19" max="19" width="14.265625" style="12" bestFit="1" customWidth="1"/>
    <col min="20" max="16384" width="9.1328125" style="12"/>
  </cols>
  <sheetData>
    <row r="1" spans="1:21" ht="15" x14ac:dyDescent="0.4">
      <c r="A1" s="333" t="s">
        <v>289</v>
      </c>
      <c r="B1" s="333"/>
      <c r="C1" s="333"/>
      <c r="D1" s="333"/>
      <c r="E1" s="333"/>
      <c r="F1" s="333"/>
      <c r="G1" s="333"/>
      <c r="H1" s="333"/>
      <c r="I1" s="333"/>
      <c r="J1" s="333"/>
      <c r="K1" s="333"/>
      <c r="L1" s="333"/>
      <c r="M1" s="333"/>
      <c r="N1" s="333"/>
      <c r="O1" s="333"/>
      <c r="P1" s="333"/>
      <c r="Q1" s="333"/>
      <c r="R1" s="333"/>
    </row>
    <row r="3" spans="1:21" ht="36.75" customHeight="1" x14ac:dyDescent="0.5">
      <c r="A3" s="394" t="s">
        <v>280</v>
      </c>
      <c r="B3" s="394"/>
      <c r="C3" s="394"/>
      <c r="D3" s="394"/>
      <c r="E3" s="394"/>
      <c r="F3" s="394"/>
      <c r="G3" s="394"/>
      <c r="H3" s="394"/>
      <c r="I3" s="394"/>
      <c r="J3" s="394"/>
      <c r="K3" s="394"/>
      <c r="L3" s="394"/>
      <c r="M3" s="394"/>
      <c r="N3" s="394"/>
      <c r="O3" s="394"/>
      <c r="P3" s="394"/>
      <c r="Q3" s="394"/>
      <c r="R3" s="394"/>
      <c r="S3" s="51"/>
      <c r="T3" s="51"/>
      <c r="U3" s="51"/>
    </row>
    <row r="5" spans="1:21" ht="13.9" thickBot="1" x14ac:dyDescent="0.4"/>
    <row r="6" spans="1:21" ht="14.25" customHeight="1" x14ac:dyDescent="0.4">
      <c r="A6" s="395" t="s">
        <v>262</v>
      </c>
      <c r="B6" s="396"/>
      <c r="C6" s="396"/>
      <c r="D6" s="396"/>
      <c r="E6" s="396"/>
      <c r="F6" s="396"/>
      <c r="G6" s="396"/>
      <c r="H6" s="396"/>
      <c r="I6" s="396"/>
      <c r="J6" s="396"/>
      <c r="K6" s="396"/>
      <c r="L6" s="396"/>
      <c r="M6" s="396"/>
      <c r="N6" s="396"/>
      <c r="O6" s="396"/>
      <c r="P6" s="396"/>
      <c r="Q6" s="396"/>
      <c r="R6" s="397"/>
    </row>
    <row r="7" spans="1:21" x14ac:dyDescent="0.35">
      <c r="A7" s="13"/>
      <c r="B7" s="14"/>
      <c r="C7" s="14"/>
      <c r="D7" s="14"/>
      <c r="E7" s="14"/>
      <c r="F7" s="14"/>
      <c r="G7" s="14"/>
      <c r="H7" s="14"/>
      <c r="I7" s="14"/>
      <c r="J7" s="14"/>
      <c r="K7" s="14"/>
      <c r="L7" s="14"/>
      <c r="M7" s="14"/>
      <c r="N7" s="14"/>
      <c r="O7" s="14"/>
      <c r="P7" s="14"/>
      <c r="Q7" s="14"/>
      <c r="R7" s="15"/>
    </row>
    <row r="8" spans="1:21" ht="13.9" x14ac:dyDescent="0.4">
      <c r="A8" s="13"/>
      <c r="B8" s="14"/>
      <c r="C8" s="14"/>
      <c r="D8" s="398" t="s">
        <v>10</v>
      </c>
      <c r="E8" s="399"/>
      <c r="F8" s="398" t="s">
        <v>11</v>
      </c>
      <c r="G8" s="399"/>
      <c r="H8" s="398" t="s">
        <v>12</v>
      </c>
      <c r="I8" s="399"/>
      <c r="J8" s="398" t="s">
        <v>13</v>
      </c>
      <c r="K8" s="399"/>
      <c r="L8" s="398" t="s">
        <v>14</v>
      </c>
      <c r="M8" s="399"/>
      <c r="N8" s="398" t="s">
        <v>15</v>
      </c>
      <c r="O8" s="399"/>
      <c r="P8" s="398" t="s">
        <v>16</v>
      </c>
      <c r="Q8" s="400"/>
      <c r="R8" s="144" t="s">
        <v>172</v>
      </c>
    </row>
    <row r="9" spans="1:21" ht="15" hidden="1" customHeight="1" x14ac:dyDescent="0.4">
      <c r="A9" s="45"/>
      <c r="B9" s="46" t="s">
        <v>17</v>
      </c>
      <c r="C9" s="17"/>
      <c r="D9" s="17"/>
      <c r="E9" s="18"/>
      <c r="F9" s="17" t="s">
        <v>19</v>
      </c>
      <c r="G9" s="18"/>
      <c r="H9" s="17" t="s">
        <v>20</v>
      </c>
      <c r="I9" s="18"/>
      <c r="J9" s="17" t="s">
        <v>21</v>
      </c>
      <c r="K9" s="18"/>
      <c r="L9" s="17" t="s">
        <v>22</v>
      </c>
      <c r="M9" s="18"/>
      <c r="N9" s="17" t="s">
        <v>23</v>
      </c>
      <c r="O9" s="18"/>
      <c r="P9" s="17" t="s">
        <v>24</v>
      </c>
      <c r="Q9" s="15"/>
      <c r="R9" s="15"/>
    </row>
    <row r="10" spans="1:21" s="20" customFormat="1" ht="13.9" x14ac:dyDescent="0.4">
      <c r="A10" s="389" t="s">
        <v>118</v>
      </c>
      <c r="B10" s="390"/>
      <c r="C10" s="390"/>
      <c r="D10" s="169">
        <v>0</v>
      </c>
      <c r="E10" s="170">
        <v>249999</v>
      </c>
      <c r="F10" s="171">
        <v>250000</v>
      </c>
      <c r="G10" s="170">
        <v>399999</v>
      </c>
      <c r="H10" s="171">
        <v>400000</v>
      </c>
      <c r="I10" s="170">
        <v>899999</v>
      </c>
      <c r="J10" s="171">
        <v>900000</v>
      </c>
      <c r="K10" s="170">
        <v>1349999</v>
      </c>
      <c r="L10" s="171">
        <v>1350000</v>
      </c>
      <c r="M10" s="170">
        <v>1799999</v>
      </c>
      <c r="N10" s="171">
        <v>1800000</v>
      </c>
      <c r="O10" s="170">
        <v>3999999</v>
      </c>
      <c r="P10" s="171">
        <v>4000000</v>
      </c>
      <c r="Q10" s="172" t="s">
        <v>117</v>
      </c>
      <c r="R10" s="179"/>
      <c r="S10" s="12"/>
    </row>
    <row r="11" spans="1:21" s="23" customFormat="1" ht="13.9" x14ac:dyDescent="0.4">
      <c r="A11" s="392" t="s">
        <v>45</v>
      </c>
      <c r="B11" s="409"/>
      <c r="C11" s="409"/>
      <c r="D11" s="387">
        <f>+IF('Participating State'!C7&gt;0,'Participating State'!$B$16,0)</f>
        <v>0</v>
      </c>
      <c r="E11" s="391"/>
      <c r="F11" s="387">
        <f>+IF('Participating State'!E7&gt;0,'Participating State'!$B$16,0)</f>
        <v>0</v>
      </c>
      <c r="G11" s="391"/>
      <c r="H11" s="387">
        <f>+IF('Participating State'!G7&gt;0,'Participating State'!$B$16,0)</f>
        <v>0</v>
      </c>
      <c r="I11" s="391"/>
      <c r="J11" s="387">
        <f>+IF('Participating State'!I7&gt;0,'Participating State'!$B$16,0)</f>
        <v>0</v>
      </c>
      <c r="K11" s="391"/>
      <c r="L11" s="387">
        <f>+IF('Participating State'!K7&gt;0,'Participating State'!$B$16,0)</f>
        <v>0</v>
      </c>
      <c r="M11" s="391"/>
      <c r="N11" s="387">
        <f>+IF('Participating State'!M7&gt;0,'Participating State'!$B$16,0)</f>
        <v>0</v>
      </c>
      <c r="O11" s="391"/>
      <c r="P11" s="410">
        <f>+IF('Participating State'!O7&gt;0,'Participating State'!$B$16,0)</f>
        <v>0</v>
      </c>
      <c r="Q11" s="411"/>
      <c r="R11" s="189"/>
      <c r="S11" s="12"/>
    </row>
    <row r="12" spans="1:21" s="11" customFormat="1" ht="23.65" x14ac:dyDescent="0.4">
      <c r="A12" s="421" t="s">
        <v>30</v>
      </c>
      <c r="B12" s="422"/>
      <c r="C12" s="422"/>
      <c r="D12" s="47" t="s">
        <v>41</v>
      </c>
      <c r="E12" s="48" t="s">
        <v>198</v>
      </c>
      <c r="F12" s="47" t="s">
        <v>41</v>
      </c>
      <c r="G12" s="48" t="s">
        <v>198</v>
      </c>
      <c r="H12" s="47" t="s">
        <v>41</v>
      </c>
      <c r="I12" s="48" t="s">
        <v>198</v>
      </c>
      <c r="J12" s="47" t="s">
        <v>41</v>
      </c>
      <c r="K12" s="48" t="s">
        <v>198</v>
      </c>
      <c r="L12" s="47" t="s">
        <v>41</v>
      </c>
      <c r="M12" s="48" t="s">
        <v>198</v>
      </c>
      <c r="N12" s="47" t="s">
        <v>41</v>
      </c>
      <c r="O12" s="48" t="s">
        <v>198</v>
      </c>
      <c r="P12" s="47" t="s">
        <v>41</v>
      </c>
      <c r="Q12" s="28" t="s">
        <v>198</v>
      </c>
      <c r="R12" s="28" t="s">
        <v>183</v>
      </c>
      <c r="S12" s="12"/>
    </row>
    <row r="13" spans="1:21" x14ac:dyDescent="0.35">
      <c r="A13" s="417" t="s">
        <v>32</v>
      </c>
      <c r="B13" s="418"/>
      <c r="C13" s="418"/>
      <c r="D13" s="106">
        <f>ROUND($C$34*D$35,4)</f>
        <v>135</v>
      </c>
      <c r="E13" s="180">
        <f t="shared" ref="E13:E21" si="0">(D13*$B$31)*D$11</f>
        <v>0</v>
      </c>
      <c r="F13" s="106">
        <f>ROUND($C$34*F$35,4)</f>
        <v>128.25</v>
      </c>
      <c r="G13" s="180">
        <f t="shared" ref="G13:G21" si="1">(F13*$B$31)*F$11</f>
        <v>0</v>
      </c>
      <c r="H13" s="106">
        <f>ROUND($C$34*H$35,4)</f>
        <v>121.5</v>
      </c>
      <c r="I13" s="180">
        <f t="shared" ref="I13:I21" si="2">(H13*$B$31)*H$11</f>
        <v>0</v>
      </c>
      <c r="J13" s="106">
        <f>ROUND($C$34*J$35,4)</f>
        <v>114.75</v>
      </c>
      <c r="K13" s="180">
        <f t="shared" ref="K13:K21" si="3">(J13*$B$31)*J$11</f>
        <v>0</v>
      </c>
      <c r="L13" s="106">
        <f>ROUND($C$34*L$35,4)</f>
        <v>108</v>
      </c>
      <c r="M13" s="180">
        <f t="shared" ref="M13:M21" si="4">(L13*$B$31)*L$11</f>
        <v>0</v>
      </c>
      <c r="N13" s="106">
        <f>ROUND($C$34*N$35,4)</f>
        <v>101.25</v>
      </c>
      <c r="O13" s="180">
        <f t="shared" ref="O13:O21" si="5">(N13*$B$31)*N$11</f>
        <v>0</v>
      </c>
      <c r="P13" s="106">
        <f>ROUND($C$34*P$35,4)</f>
        <v>94.5</v>
      </c>
      <c r="Q13" s="180">
        <f t="shared" ref="Q13:Q21" si="6">(P13*$B$31)*P$11</f>
        <v>0</v>
      </c>
      <c r="R13" s="190">
        <f>E13+G13+I13+K13+M13+O13+Q13</f>
        <v>0</v>
      </c>
      <c r="T13" s="11"/>
    </row>
    <row r="14" spans="1:21" x14ac:dyDescent="0.35">
      <c r="A14" s="417" t="s">
        <v>33</v>
      </c>
      <c r="B14" s="418"/>
      <c r="C14" s="418"/>
      <c r="D14" s="29">
        <f>ROUND(D13*(1+$C$33),4)</f>
        <v>136.755</v>
      </c>
      <c r="E14" s="180">
        <f t="shared" si="0"/>
        <v>0</v>
      </c>
      <c r="F14" s="29">
        <f>ROUND(F13*(1+$C$33),4)</f>
        <v>129.91730000000001</v>
      </c>
      <c r="G14" s="180">
        <f t="shared" si="1"/>
        <v>0</v>
      </c>
      <c r="H14" s="29">
        <f>ROUND(H13*(1+$C$33),4)</f>
        <v>123.0795</v>
      </c>
      <c r="I14" s="180">
        <f t="shared" si="2"/>
        <v>0</v>
      </c>
      <c r="J14" s="29">
        <f>ROUND(J13*(1+$C$33),4)</f>
        <v>116.2418</v>
      </c>
      <c r="K14" s="180">
        <f t="shared" si="3"/>
        <v>0</v>
      </c>
      <c r="L14" s="29">
        <f>ROUND(L13*(1+$C$33),4)</f>
        <v>109.404</v>
      </c>
      <c r="M14" s="180">
        <f t="shared" si="4"/>
        <v>0</v>
      </c>
      <c r="N14" s="29">
        <f>ROUND(N13*(1+$C$33),4)</f>
        <v>102.5663</v>
      </c>
      <c r="O14" s="180">
        <f t="shared" si="5"/>
        <v>0</v>
      </c>
      <c r="P14" s="29">
        <f>ROUND(P13*(1+$C$33),4)</f>
        <v>95.728499999999997</v>
      </c>
      <c r="Q14" s="180">
        <f t="shared" si="6"/>
        <v>0</v>
      </c>
      <c r="R14" s="190">
        <f t="shared" ref="R14:R22" si="7">E14+G14+I14+K14+M14+O14+Q14</f>
        <v>0</v>
      </c>
    </row>
    <row r="15" spans="1:21" x14ac:dyDescent="0.35">
      <c r="A15" s="417" t="s">
        <v>34</v>
      </c>
      <c r="B15" s="418"/>
      <c r="C15" s="418"/>
      <c r="D15" s="29">
        <f>ROUND(D14*(1+$C$33),4)</f>
        <v>138.53280000000001</v>
      </c>
      <c r="E15" s="180">
        <f t="shared" si="0"/>
        <v>0</v>
      </c>
      <c r="F15" s="29">
        <f>ROUND(F14*(1+$C$33),4)</f>
        <v>131.6062</v>
      </c>
      <c r="G15" s="180">
        <f t="shared" si="1"/>
        <v>0</v>
      </c>
      <c r="H15" s="29">
        <f t="shared" ref="H15:H21" si="8">ROUND(H14*(1+$C$33),4)</f>
        <v>124.6795</v>
      </c>
      <c r="I15" s="180">
        <f t="shared" si="2"/>
        <v>0</v>
      </c>
      <c r="J15" s="29">
        <f t="shared" ref="J15:J21" si="9">ROUND(J14*(1+$C$33),4)</f>
        <v>117.7529</v>
      </c>
      <c r="K15" s="180">
        <f t="shared" si="3"/>
        <v>0</v>
      </c>
      <c r="L15" s="29">
        <f t="shared" ref="L15:L21" si="10">ROUND(L14*(1+$C$33),4)</f>
        <v>110.8263</v>
      </c>
      <c r="M15" s="180">
        <f t="shared" si="4"/>
        <v>0</v>
      </c>
      <c r="N15" s="29">
        <f t="shared" ref="N15:P21" si="11">ROUND(N14*(1+$C$33),4)</f>
        <v>103.8997</v>
      </c>
      <c r="O15" s="180">
        <f t="shared" si="5"/>
        <v>0</v>
      </c>
      <c r="P15" s="29">
        <f t="shared" si="11"/>
        <v>96.972999999999999</v>
      </c>
      <c r="Q15" s="180">
        <f t="shared" si="6"/>
        <v>0</v>
      </c>
      <c r="R15" s="190">
        <f t="shared" si="7"/>
        <v>0</v>
      </c>
    </row>
    <row r="16" spans="1:21" x14ac:dyDescent="0.35">
      <c r="A16" s="417" t="s">
        <v>35</v>
      </c>
      <c r="B16" s="418"/>
      <c r="C16" s="418"/>
      <c r="D16" s="29">
        <f t="shared" ref="D16:F21" si="12">ROUND(D15*(1+$C$33),4)</f>
        <v>140.33369999999999</v>
      </c>
      <c r="E16" s="180">
        <f t="shared" si="0"/>
        <v>0</v>
      </c>
      <c r="F16" s="29">
        <f t="shared" si="12"/>
        <v>133.31710000000001</v>
      </c>
      <c r="G16" s="180">
        <f t="shared" si="1"/>
        <v>0</v>
      </c>
      <c r="H16" s="29">
        <f t="shared" si="8"/>
        <v>126.30029999999999</v>
      </c>
      <c r="I16" s="180">
        <f t="shared" si="2"/>
        <v>0</v>
      </c>
      <c r="J16" s="29">
        <f t="shared" si="9"/>
        <v>119.2837</v>
      </c>
      <c r="K16" s="180">
        <f t="shared" si="3"/>
        <v>0</v>
      </c>
      <c r="L16" s="29">
        <f t="shared" si="10"/>
        <v>112.267</v>
      </c>
      <c r="M16" s="180">
        <f t="shared" si="4"/>
        <v>0</v>
      </c>
      <c r="N16" s="29">
        <f t="shared" si="11"/>
        <v>105.2504</v>
      </c>
      <c r="O16" s="180">
        <f t="shared" si="5"/>
        <v>0</v>
      </c>
      <c r="P16" s="29">
        <f t="shared" si="11"/>
        <v>98.233599999999996</v>
      </c>
      <c r="Q16" s="180">
        <f t="shared" si="6"/>
        <v>0</v>
      </c>
      <c r="R16" s="190">
        <f t="shared" si="7"/>
        <v>0</v>
      </c>
    </row>
    <row r="17" spans="1:19" x14ac:dyDescent="0.35">
      <c r="A17" s="417" t="s">
        <v>36</v>
      </c>
      <c r="B17" s="418"/>
      <c r="C17" s="418"/>
      <c r="D17" s="29">
        <f t="shared" si="12"/>
        <v>142.15799999999999</v>
      </c>
      <c r="E17" s="180">
        <f t="shared" si="0"/>
        <v>0</v>
      </c>
      <c r="F17" s="29">
        <f t="shared" si="12"/>
        <v>135.05019999999999</v>
      </c>
      <c r="G17" s="180">
        <f t="shared" si="1"/>
        <v>0</v>
      </c>
      <c r="H17" s="29">
        <f t="shared" si="8"/>
        <v>127.9422</v>
      </c>
      <c r="I17" s="180">
        <f t="shared" si="2"/>
        <v>0</v>
      </c>
      <c r="J17" s="29">
        <f t="shared" si="9"/>
        <v>120.8344</v>
      </c>
      <c r="K17" s="180">
        <f t="shared" si="3"/>
        <v>0</v>
      </c>
      <c r="L17" s="29">
        <f t="shared" si="10"/>
        <v>113.7265</v>
      </c>
      <c r="M17" s="180">
        <f t="shared" si="4"/>
        <v>0</v>
      </c>
      <c r="N17" s="29">
        <f t="shared" si="11"/>
        <v>106.6187</v>
      </c>
      <c r="O17" s="180">
        <f t="shared" si="5"/>
        <v>0</v>
      </c>
      <c r="P17" s="29">
        <f t="shared" si="11"/>
        <v>99.510599999999997</v>
      </c>
      <c r="Q17" s="180">
        <f t="shared" si="6"/>
        <v>0</v>
      </c>
      <c r="R17" s="190">
        <f t="shared" si="7"/>
        <v>0</v>
      </c>
    </row>
    <row r="18" spans="1:19" x14ac:dyDescent="0.35">
      <c r="A18" s="417" t="s">
        <v>37</v>
      </c>
      <c r="B18" s="418"/>
      <c r="C18" s="418"/>
      <c r="D18" s="29">
        <f t="shared" si="12"/>
        <v>144.0061</v>
      </c>
      <c r="E18" s="180">
        <f t="shared" si="0"/>
        <v>0</v>
      </c>
      <c r="F18" s="29">
        <f t="shared" si="12"/>
        <v>136.80590000000001</v>
      </c>
      <c r="G18" s="180">
        <f t="shared" si="1"/>
        <v>0</v>
      </c>
      <c r="H18" s="29">
        <f t="shared" si="8"/>
        <v>129.6054</v>
      </c>
      <c r="I18" s="180">
        <f t="shared" si="2"/>
        <v>0</v>
      </c>
      <c r="J18" s="29">
        <f t="shared" si="9"/>
        <v>122.40519999999999</v>
      </c>
      <c r="K18" s="180">
        <f t="shared" si="3"/>
        <v>0</v>
      </c>
      <c r="L18" s="29">
        <f t="shared" si="10"/>
        <v>115.20489999999999</v>
      </c>
      <c r="M18" s="180">
        <f t="shared" si="4"/>
        <v>0</v>
      </c>
      <c r="N18" s="29">
        <f t="shared" si="11"/>
        <v>108.0047</v>
      </c>
      <c r="O18" s="180">
        <f t="shared" si="5"/>
        <v>0</v>
      </c>
      <c r="P18" s="29">
        <f t="shared" si="11"/>
        <v>100.80419999999999</v>
      </c>
      <c r="Q18" s="180">
        <f t="shared" si="6"/>
        <v>0</v>
      </c>
      <c r="R18" s="190">
        <f t="shared" si="7"/>
        <v>0</v>
      </c>
    </row>
    <row r="19" spans="1:19" x14ac:dyDescent="0.35">
      <c r="A19" s="419" t="s">
        <v>38</v>
      </c>
      <c r="B19" s="420"/>
      <c r="C19" s="420"/>
      <c r="D19" s="29">
        <f t="shared" si="12"/>
        <v>145.87819999999999</v>
      </c>
      <c r="E19" s="180">
        <f t="shared" si="0"/>
        <v>0</v>
      </c>
      <c r="F19" s="29">
        <f t="shared" si="12"/>
        <v>138.58439999999999</v>
      </c>
      <c r="G19" s="180">
        <f t="shared" si="1"/>
        <v>0</v>
      </c>
      <c r="H19" s="29">
        <f t="shared" si="8"/>
        <v>131.2903</v>
      </c>
      <c r="I19" s="180">
        <f t="shared" si="2"/>
        <v>0</v>
      </c>
      <c r="J19" s="29">
        <f t="shared" si="9"/>
        <v>123.9965</v>
      </c>
      <c r="K19" s="180">
        <f t="shared" si="3"/>
        <v>0</v>
      </c>
      <c r="L19" s="29">
        <f t="shared" si="10"/>
        <v>116.7026</v>
      </c>
      <c r="M19" s="180">
        <f t="shared" si="4"/>
        <v>0</v>
      </c>
      <c r="N19" s="29">
        <f t="shared" si="11"/>
        <v>109.4088</v>
      </c>
      <c r="O19" s="180">
        <f t="shared" si="5"/>
        <v>0</v>
      </c>
      <c r="P19" s="29">
        <f t="shared" si="11"/>
        <v>102.1147</v>
      </c>
      <c r="Q19" s="180">
        <f t="shared" si="6"/>
        <v>0</v>
      </c>
      <c r="R19" s="190">
        <f t="shared" si="7"/>
        <v>0</v>
      </c>
    </row>
    <row r="20" spans="1:19" x14ac:dyDescent="0.35">
      <c r="A20" s="419" t="s">
        <v>39</v>
      </c>
      <c r="B20" s="420"/>
      <c r="C20" s="420"/>
      <c r="D20" s="29">
        <f t="shared" si="12"/>
        <v>147.77459999999999</v>
      </c>
      <c r="E20" s="180">
        <f t="shared" si="0"/>
        <v>0</v>
      </c>
      <c r="F20" s="29">
        <f t="shared" si="12"/>
        <v>140.386</v>
      </c>
      <c r="G20" s="180">
        <f t="shared" si="1"/>
        <v>0</v>
      </c>
      <c r="H20" s="29">
        <f t="shared" si="8"/>
        <v>132.99709999999999</v>
      </c>
      <c r="I20" s="180">
        <f t="shared" si="2"/>
        <v>0</v>
      </c>
      <c r="J20" s="29">
        <f t="shared" si="9"/>
        <v>125.60850000000001</v>
      </c>
      <c r="K20" s="180">
        <f t="shared" si="3"/>
        <v>0</v>
      </c>
      <c r="L20" s="29">
        <f t="shared" si="10"/>
        <v>118.2197</v>
      </c>
      <c r="M20" s="180">
        <f t="shared" si="4"/>
        <v>0</v>
      </c>
      <c r="N20" s="29">
        <f t="shared" si="11"/>
        <v>110.83110000000001</v>
      </c>
      <c r="O20" s="180">
        <f t="shared" si="5"/>
        <v>0</v>
      </c>
      <c r="P20" s="29">
        <f t="shared" si="11"/>
        <v>103.4422</v>
      </c>
      <c r="Q20" s="180">
        <f t="shared" si="6"/>
        <v>0</v>
      </c>
      <c r="R20" s="190">
        <f t="shared" si="7"/>
        <v>0</v>
      </c>
    </row>
    <row r="21" spans="1:19" x14ac:dyDescent="0.35">
      <c r="A21" s="419" t="s">
        <v>40</v>
      </c>
      <c r="B21" s="420"/>
      <c r="C21" s="420"/>
      <c r="D21" s="29">
        <f t="shared" si="12"/>
        <v>149.69569999999999</v>
      </c>
      <c r="E21" s="180">
        <f t="shared" si="0"/>
        <v>0</v>
      </c>
      <c r="F21" s="29">
        <f t="shared" si="12"/>
        <v>142.21100000000001</v>
      </c>
      <c r="G21" s="180">
        <f t="shared" si="1"/>
        <v>0</v>
      </c>
      <c r="H21" s="29">
        <f t="shared" si="8"/>
        <v>134.7261</v>
      </c>
      <c r="I21" s="180">
        <f t="shared" si="2"/>
        <v>0</v>
      </c>
      <c r="J21" s="29">
        <f t="shared" si="9"/>
        <v>127.2414</v>
      </c>
      <c r="K21" s="180">
        <f t="shared" si="3"/>
        <v>0</v>
      </c>
      <c r="L21" s="29">
        <f t="shared" si="10"/>
        <v>119.75660000000001</v>
      </c>
      <c r="M21" s="180">
        <f t="shared" si="4"/>
        <v>0</v>
      </c>
      <c r="N21" s="29">
        <f t="shared" si="11"/>
        <v>112.2719</v>
      </c>
      <c r="O21" s="180">
        <f t="shared" si="5"/>
        <v>0</v>
      </c>
      <c r="P21" s="29">
        <f t="shared" si="11"/>
        <v>104.7869</v>
      </c>
      <c r="Q21" s="180">
        <f t="shared" si="6"/>
        <v>0</v>
      </c>
      <c r="R21" s="190">
        <f t="shared" si="7"/>
        <v>0</v>
      </c>
    </row>
    <row r="22" spans="1:19" s="30" customFormat="1" ht="13.9" x14ac:dyDescent="0.4">
      <c r="A22" s="389" t="s">
        <v>246</v>
      </c>
      <c r="B22" s="390"/>
      <c r="C22" s="390"/>
      <c r="D22" s="200"/>
      <c r="E22" s="182">
        <f>SUM(E13:E21)</f>
        <v>0</v>
      </c>
      <c r="F22" s="166"/>
      <c r="G22" s="167">
        <f>SUM(G13:G21)</f>
        <v>0</v>
      </c>
      <c r="H22" s="166"/>
      <c r="I22" s="167">
        <f>SUM(I13:I21)</f>
        <v>0</v>
      </c>
      <c r="J22" s="166"/>
      <c r="K22" s="167">
        <f>SUM(K13:K21)</f>
        <v>0</v>
      </c>
      <c r="L22" s="166"/>
      <c r="M22" s="167">
        <f>SUM(M13:M21)</f>
        <v>0</v>
      </c>
      <c r="N22" s="166"/>
      <c r="O22" s="167">
        <f>SUM(O13:O21)</f>
        <v>0</v>
      </c>
      <c r="P22" s="166"/>
      <c r="Q22" s="167">
        <f>SUM(Q13:Q21)</f>
        <v>0</v>
      </c>
      <c r="R22" s="201">
        <f t="shared" si="7"/>
        <v>0</v>
      </c>
      <c r="S22" s="12"/>
    </row>
    <row r="23" spans="1:19" s="30" customFormat="1" ht="14.25" thickBot="1" x14ac:dyDescent="0.45">
      <c r="A23" s="211"/>
      <c r="B23" s="212"/>
      <c r="C23" s="212"/>
      <c r="D23" s="213"/>
      <c r="E23" s="213"/>
      <c r="F23" s="213"/>
      <c r="G23" s="213"/>
      <c r="H23" s="213"/>
      <c r="I23" s="213"/>
      <c r="J23" s="213"/>
      <c r="K23" s="213"/>
      <c r="L23" s="213"/>
      <c r="M23" s="213"/>
      <c r="N23" s="213"/>
      <c r="O23" s="213"/>
      <c r="P23" s="213"/>
      <c r="Q23" s="213"/>
      <c r="R23" s="183"/>
      <c r="S23" s="12"/>
    </row>
    <row r="24" spans="1:19" s="30" customFormat="1" ht="14.85" customHeight="1" thickBot="1" x14ac:dyDescent="0.45">
      <c r="A24" s="401" t="s">
        <v>213</v>
      </c>
      <c r="B24" s="402"/>
      <c r="C24" s="423"/>
      <c r="D24" s="163">
        <f>R22</f>
        <v>0</v>
      </c>
      <c r="E24" s="146"/>
      <c r="F24" s="146"/>
      <c r="G24" s="146"/>
      <c r="H24" s="146"/>
      <c r="I24" s="146"/>
      <c r="J24" s="146"/>
      <c r="K24" s="146"/>
      <c r="L24" s="146"/>
      <c r="M24" s="146"/>
      <c r="N24" s="146"/>
      <c r="O24" s="146"/>
      <c r="P24" s="146"/>
      <c r="Q24" s="146"/>
      <c r="R24" s="183"/>
      <c r="S24" s="12"/>
    </row>
    <row r="25" spans="1:19" x14ac:dyDescent="0.35">
      <c r="A25" s="13"/>
      <c r="B25" s="14"/>
      <c r="C25" s="14"/>
      <c r="D25" s="14"/>
      <c r="E25" s="14"/>
      <c r="F25" s="14"/>
      <c r="G25" s="14"/>
      <c r="H25" s="14"/>
      <c r="I25" s="14"/>
      <c r="J25" s="14"/>
      <c r="K25" s="14"/>
      <c r="L25" s="14"/>
      <c r="M25" s="14"/>
      <c r="N25" s="14"/>
      <c r="O25" s="14"/>
      <c r="P25" s="14"/>
      <c r="Q25" s="14"/>
      <c r="R25" s="15"/>
    </row>
    <row r="26" spans="1:19" ht="13.9" x14ac:dyDescent="0.4">
      <c r="A26" s="65" t="s">
        <v>83</v>
      </c>
      <c r="B26" s="62"/>
      <c r="C26" s="14"/>
      <c r="D26" s="14"/>
      <c r="E26" s="14"/>
      <c r="F26" s="14"/>
      <c r="G26" s="14"/>
      <c r="H26" s="14"/>
      <c r="I26" s="14"/>
      <c r="J26" s="14"/>
      <c r="K26" s="14"/>
      <c r="L26" s="14"/>
      <c r="M26" s="14"/>
      <c r="N26" s="14"/>
      <c r="O26" s="14"/>
      <c r="P26" s="14"/>
      <c r="Q26" s="14"/>
      <c r="R26" s="15"/>
    </row>
    <row r="27" spans="1:19" ht="13.9" x14ac:dyDescent="0.4">
      <c r="A27" s="255" t="s">
        <v>114</v>
      </c>
      <c r="B27" s="153">
        <f>+'Participating State'!B8</f>
        <v>0</v>
      </c>
      <c r="C27" s="14"/>
      <c r="D27" s="14"/>
      <c r="E27" s="14"/>
      <c r="F27" s="14"/>
      <c r="G27" s="14"/>
      <c r="H27" s="14"/>
      <c r="I27" s="14"/>
      <c r="J27" s="14"/>
      <c r="K27" s="14"/>
      <c r="L27" s="14"/>
      <c r="M27" s="14"/>
      <c r="N27" s="14"/>
      <c r="O27" s="14"/>
      <c r="P27" s="14"/>
      <c r="Q27" s="14"/>
      <c r="R27" s="15"/>
    </row>
    <row r="28" spans="1:19" ht="13.9" x14ac:dyDescent="0.4">
      <c r="A28" s="67" t="s">
        <v>80</v>
      </c>
      <c r="B28" s="153">
        <f>+'Participating State'!B9</f>
        <v>0</v>
      </c>
      <c r="C28" s="14"/>
      <c r="D28" s="14"/>
      <c r="E28" s="14"/>
      <c r="F28" s="14"/>
      <c r="G28" s="14"/>
      <c r="H28" s="14"/>
      <c r="I28" s="14"/>
      <c r="J28" s="14"/>
      <c r="K28" s="14"/>
      <c r="L28" s="14"/>
      <c r="M28" s="14"/>
      <c r="N28" s="14"/>
      <c r="O28" s="14"/>
      <c r="P28" s="14"/>
      <c r="Q28" s="14"/>
      <c r="R28" s="15"/>
    </row>
    <row r="29" spans="1:19" ht="13.9" x14ac:dyDescent="0.4">
      <c r="A29" s="67" t="s">
        <v>81</v>
      </c>
      <c r="B29" s="161">
        <f>B28-B27</f>
        <v>0</v>
      </c>
      <c r="C29" s="14"/>
      <c r="D29" s="14"/>
      <c r="E29" s="14"/>
      <c r="F29" s="14"/>
      <c r="G29" s="14"/>
      <c r="H29" s="14"/>
      <c r="I29" s="14"/>
      <c r="J29" s="14"/>
      <c r="K29" s="14"/>
      <c r="L29" s="14"/>
      <c r="M29" s="14"/>
      <c r="N29" s="14"/>
      <c r="O29" s="14"/>
      <c r="P29" s="14"/>
      <c r="Q29" s="14"/>
      <c r="R29" s="15"/>
    </row>
    <row r="30" spans="1:19" ht="13.9" x14ac:dyDescent="0.4">
      <c r="A30" s="67" t="s">
        <v>98</v>
      </c>
      <c r="B30" s="161">
        <f>IFERROR(B29/B27,0)</f>
        <v>0</v>
      </c>
      <c r="C30" s="14"/>
      <c r="D30" s="14"/>
      <c r="E30" s="14"/>
      <c r="F30" s="14"/>
      <c r="G30" s="14"/>
      <c r="H30" s="14"/>
      <c r="I30" s="14"/>
      <c r="J30" s="14"/>
      <c r="K30" s="14"/>
      <c r="L30" s="14"/>
      <c r="M30" s="14"/>
      <c r="N30" s="14"/>
      <c r="O30" s="14"/>
      <c r="P30" s="14"/>
      <c r="Q30" s="14"/>
      <c r="R30" s="15"/>
    </row>
    <row r="31" spans="1:19" ht="13.9" x14ac:dyDescent="0.4">
      <c r="A31" s="67" t="s">
        <v>82</v>
      </c>
      <c r="B31" s="161">
        <f>B30+1</f>
        <v>1</v>
      </c>
      <c r="C31" s="14"/>
      <c r="D31" s="14"/>
      <c r="E31" s="14"/>
      <c r="F31" s="14"/>
      <c r="G31" s="14"/>
      <c r="H31" s="14"/>
      <c r="I31" s="14"/>
      <c r="J31" s="14"/>
      <c r="K31" s="14"/>
      <c r="L31" s="14"/>
      <c r="M31" s="14"/>
      <c r="N31" s="14"/>
      <c r="O31" s="14"/>
      <c r="P31" s="14"/>
      <c r="Q31" s="14"/>
      <c r="R31" s="15"/>
    </row>
    <row r="32" spans="1:19" x14ac:dyDescent="0.35">
      <c r="A32" s="13"/>
      <c r="B32" s="14"/>
      <c r="C32" s="14"/>
      <c r="D32" s="14"/>
      <c r="E32" s="14"/>
      <c r="F32" s="14"/>
      <c r="G32" s="14"/>
      <c r="H32" s="14"/>
      <c r="I32" s="14"/>
      <c r="J32" s="14"/>
      <c r="K32" s="14"/>
      <c r="L32" s="14"/>
      <c r="M32" s="14"/>
      <c r="N32" s="14"/>
      <c r="O32" s="14"/>
      <c r="P32" s="14"/>
      <c r="Q32" s="14"/>
      <c r="R32" s="15"/>
    </row>
    <row r="33" spans="1:18" x14ac:dyDescent="0.35">
      <c r="A33" s="97" t="s">
        <v>27</v>
      </c>
      <c r="B33" s="14"/>
      <c r="C33" s="33">
        <v>1.2999999999999999E-2</v>
      </c>
      <c r="D33" s="14"/>
      <c r="E33" s="14"/>
      <c r="F33" s="14"/>
      <c r="G33" s="14"/>
      <c r="H33" s="14"/>
      <c r="I33" s="14"/>
      <c r="J33" s="14"/>
      <c r="K33" s="14"/>
      <c r="L33" s="14"/>
      <c r="M33" s="14"/>
      <c r="N33" s="14"/>
      <c r="O33" s="14"/>
      <c r="P33" s="14"/>
      <c r="Q33" s="14"/>
      <c r="R33" s="15"/>
    </row>
    <row r="34" spans="1:18" x14ac:dyDescent="0.35">
      <c r="A34" s="97" t="s">
        <v>43</v>
      </c>
      <c r="B34" s="14"/>
      <c r="C34" s="50">
        <v>135</v>
      </c>
      <c r="D34" s="14"/>
      <c r="E34" s="14"/>
      <c r="F34" s="14"/>
      <c r="G34" s="14"/>
      <c r="H34" s="14"/>
      <c r="I34" s="14"/>
      <c r="J34" s="14"/>
      <c r="K34" s="14"/>
      <c r="L34" s="14"/>
      <c r="M34" s="14"/>
      <c r="N34" s="14"/>
      <c r="O34" s="14"/>
      <c r="P34" s="14"/>
      <c r="Q34" s="14"/>
      <c r="R34" s="15"/>
    </row>
    <row r="35" spans="1:18" ht="13.9" thickBot="1" x14ac:dyDescent="0.4">
      <c r="A35" s="58" t="s">
        <v>29</v>
      </c>
      <c r="B35" s="37"/>
      <c r="C35" s="37"/>
      <c r="D35" s="38">
        <v>1</v>
      </c>
      <c r="E35" s="37"/>
      <c r="F35" s="38">
        <v>0.95</v>
      </c>
      <c r="G35" s="37"/>
      <c r="H35" s="38">
        <v>0.9</v>
      </c>
      <c r="I35" s="37"/>
      <c r="J35" s="38">
        <v>0.85</v>
      </c>
      <c r="K35" s="37"/>
      <c r="L35" s="38">
        <v>0.8</v>
      </c>
      <c r="M35" s="37"/>
      <c r="N35" s="38">
        <v>0.75</v>
      </c>
      <c r="O35" s="37"/>
      <c r="P35" s="38">
        <v>0.7</v>
      </c>
      <c r="Q35" s="37"/>
      <c r="R35" s="39"/>
    </row>
    <row r="37" spans="1:18" ht="64.5" customHeight="1" x14ac:dyDescent="0.35">
      <c r="A37" s="408"/>
      <c r="B37" s="408"/>
      <c r="C37" s="408"/>
      <c r="D37" s="408"/>
      <c r="E37" s="408"/>
      <c r="F37" s="408"/>
      <c r="G37" s="408"/>
      <c r="H37" s="408"/>
      <c r="I37" s="408"/>
      <c r="J37" s="408"/>
      <c r="K37" s="408"/>
      <c r="L37" s="408"/>
      <c r="M37" s="408"/>
      <c r="N37" s="408"/>
      <c r="O37" s="408"/>
      <c r="P37" s="408"/>
      <c r="Q37" s="408"/>
      <c r="R37" s="408"/>
    </row>
  </sheetData>
  <mergeCells count="32">
    <mergeCell ref="A24:C24"/>
    <mergeCell ref="A15:C15"/>
    <mergeCell ref="A16:C16"/>
    <mergeCell ref="A17:C17"/>
    <mergeCell ref="N11:O11"/>
    <mergeCell ref="A14:C14"/>
    <mergeCell ref="P8:Q8"/>
    <mergeCell ref="P11:Q11"/>
    <mergeCell ref="J11:K11"/>
    <mergeCell ref="F8:G8"/>
    <mergeCell ref="H8:I8"/>
    <mergeCell ref="J8:K8"/>
    <mergeCell ref="L8:M8"/>
    <mergeCell ref="N8:O8"/>
    <mergeCell ref="F11:G11"/>
    <mergeCell ref="H11:I11"/>
    <mergeCell ref="A1:R1"/>
    <mergeCell ref="A6:R6"/>
    <mergeCell ref="A3:R3"/>
    <mergeCell ref="A37:R37"/>
    <mergeCell ref="A18:C18"/>
    <mergeCell ref="A19:C19"/>
    <mergeCell ref="A20:C20"/>
    <mergeCell ref="A21:C21"/>
    <mergeCell ref="A22:C22"/>
    <mergeCell ref="D8:E8"/>
    <mergeCell ref="A10:C10"/>
    <mergeCell ref="D11:E11"/>
    <mergeCell ref="A11:C11"/>
    <mergeCell ref="L11:M11"/>
    <mergeCell ref="A12:C12"/>
    <mergeCell ref="A13:C13"/>
  </mergeCells>
  <pageMargins left="0.25" right="0.25" top="0.75" bottom="0.75" header="0.3" footer="0.3"/>
  <pageSetup scale="35" fitToHeight="0" orientation="landscape" horizontalDpi="300" verticalDpi="300" r:id="rId1"/>
  <headerFooter>
    <oddFooter>&amp;L&amp;F&amp;C&amp;A&amp;Rpage &amp;P of &amp;N</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F53"/>
  <sheetViews>
    <sheetView zoomScale="85" zoomScaleNormal="85" workbookViewId="0">
      <selection sqref="A1:E1"/>
    </sheetView>
  </sheetViews>
  <sheetFormatPr defaultColWidth="9" defaultRowHeight="14.25" x14ac:dyDescent="0.45"/>
  <cols>
    <col min="1" max="1" width="58.73046875" style="107" customWidth="1"/>
    <col min="2" max="2" width="13.265625" style="107" customWidth="1"/>
    <col min="3" max="3" width="6" style="107" customWidth="1"/>
    <col min="4" max="4" width="52.73046875" style="107" customWidth="1"/>
    <col min="5" max="5" width="13.265625" style="107" customWidth="1"/>
    <col min="6" max="16384" width="9" style="107"/>
  </cols>
  <sheetData>
    <row r="1" spans="1:5" ht="15" x14ac:dyDescent="0.4">
      <c r="A1" s="333" t="s">
        <v>289</v>
      </c>
      <c r="B1" s="333"/>
      <c r="C1" s="333"/>
      <c r="D1" s="333"/>
      <c r="E1" s="333"/>
    </row>
    <row r="3" spans="1:5" ht="17.649999999999999" x14ac:dyDescent="0.45">
      <c r="A3" s="428" t="s">
        <v>281</v>
      </c>
      <c r="B3" s="428"/>
      <c r="C3" s="428"/>
      <c r="D3" s="428"/>
      <c r="E3" s="428"/>
    </row>
    <row r="5" spans="1:5" ht="17.649999999999999" x14ac:dyDescent="0.45">
      <c r="A5" s="429" t="s">
        <v>121</v>
      </c>
      <c r="B5" s="429"/>
      <c r="C5" s="429"/>
      <c r="D5" s="429"/>
      <c r="E5" s="429"/>
    </row>
    <row r="6" spans="1:5" ht="14.65" thickBot="1" x14ac:dyDescent="0.5"/>
    <row r="7" spans="1:5" ht="21" x14ac:dyDescent="0.45">
      <c r="A7" s="424" t="s">
        <v>122</v>
      </c>
      <c r="B7" s="425"/>
      <c r="C7" s="108"/>
      <c r="D7" s="424" t="s">
        <v>123</v>
      </c>
      <c r="E7" s="425"/>
    </row>
    <row r="8" spans="1:5" ht="15.75" x14ac:dyDescent="0.45">
      <c r="A8" s="109" t="s">
        <v>124</v>
      </c>
      <c r="B8" s="110" t="s">
        <v>125</v>
      </c>
      <c r="C8" s="108"/>
      <c r="D8" s="109" t="s">
        <v>124</v>
      </c>
      <c r="E8" s="110" t="s">
        <v>125</v>
      </c>
    </row>
    <row r="9" spans="1:5" ht="15.75" x14ac:dyDescent="0.45">
      <c r="A9" s="111" t="s">
        <v>4</v>
      </c>
      <c r="B9" s="112">
        <v>48</v>
      </c>
      <c r="C9" s="108"/>
      <c r="D9" s="111" t="s">
        <v>4</v>
      </c>
      <c r="E9" s="112">
        <v>80</v>
      </c>
    </row>
    <row r="10" spans="1:5" ht="15.75" x14ac:dyDescent="0.45">
      <c r="A10" s="111" t="s">
        <v>126</v>
      </c>
      <c r="B10" s="112">
        <v>80</v>
      </c>
      <c r="C10" s="108"/>
      <c r="D10" s="111" t="s">
        <v>126</v>
      </c>
      <c r="E10" s="112">
        <v>120</v>
      </c>
    </row>
    <row r="11" spans="1:5" ht="15.75" x14ac:dyDescent="0.45">
      <c r="A11" s="111" t="s">
        <v>127</v>
      </c>
      <c r="B11" s="112">
        <v>32</v>
      </c>
      <c r="C11" s="108"/>
      <c r="D11" s="111" t="s">
        <v>127</v>
      </c>
      <c r="E11" s="112">
        <v>80</v>
      </c>
    </row>
    <row r="12" spans="1:5" ht="15.75" x14ac:dyDescent="0.45">
      <c r="A12" s="111" t="s">
        <v>128</v>
      </c>
      <c r="B12" s="112">
        <v>32</v>
      </c>
      <c r="C12" s="108"/>
      <c r="D12" s="111" t="s">
        <v>128</v>
      </c>
      <c r="E12" s="112">
        <v>80</v>
      </c>
    </row>
    <row r="13" spans="1:5" ht="15.75" x14ac:dyDescent="0.45">
      <c r="A13" s="111" t="s">
        <v>129</v>
      </c>
      <c r="B13" s="112">
        <v>160</v>
      </c>
      <c r="C13" s="108"/>
      <c r="D13" s="111" t="s">
        <v>129</v>
      </c>
      <c r="E13" s="112">
        <v>240</v>
      </c>
    </row>
    <row r="14" spans="1:5" ht="15.75" x14ac:dyDescent="0.45">
      <c r="A14" s="111" t="s">
        <v>130</v>
      </c>
      <c r="B14" s="112">
        <v>32</v>
      </c>
      <c r="C14" s="108"/>
      <c r="D14" s="111" t="s">
        <v>130</v>
      </c>
      <c r="E14" s="112">
        <v>64</v>
      </c>
    </row>
    <row r="15" spans="1:5" ht="15.75" x14ac:dyDescent="0.45">
      <c r="A15" s="111" t="s">
        <v>131</v>
      </c>
      <c r="B15" s="112">
        <v>16</v>
      </c>
      <c r="C15" s="108"/>
      <c r="D15" s="111" t="s">
        <v>131</v>
      </c>
      <c r="E15" s="112">
        <v>48</v>
      </c>
    </row>
    <row r="16" spans="1:5" ht="15.75" x14ac:dyDescent="0.45">
      <c r="A16" s="111" t="s">
        <v>132</v>
      </c>
      <c r="B16" s="112">
        <v>32</v>
      </c>
      <c r="C16" s="108"/>
      <c r="D16" s="111" t="s">
        <v>132</v>
      </c>
      <c r="E16" s="112">
        <v>64</v>
      </c>
    </row>
    <row r="17" spans="1:5" ht="15.75" x14ac:dyDescent="0.45">
      <c r="A17" s="111" t="s">
        <v>133</v>
      </c>
      <c r="B17" s="112">
        <v>80</v>
      </c>
      <c r="C17" s="108"/>
      <c r="D17" s="111" t="s">
        <v>133</v>
      </c>
      <c r="E17" s="112">
        <v>160</v>
      </c>
    </row>
    <row r="18" spans="1:5" ht="15.75" x14ac:dyDescent="0.45">
      <c r="A18" s="111" t="s">
        <v>6</v>
      </c>
      <c r="B18" s="112">
        <v>64</v>
      </c>
      <c r="C18" s="108"/>
      <c r="D18" s="111" t="s">
        <v>6</v>
      </c>
      <c r="E18" s="112">
        <v>120</v>
      </c>
    </row>
    <row r="19" spans="1:5" ht="16.149999999999999" thickBot="1" x14ac:dyDescent="0.5">
      <c r="A19" s="113" t="s">
        <v>134</v>
      </c>
      <c r="B19" s="114">
        <f>SUM(B9:B18)</f>
        <v>576</v>
      </c>
      <c r="C19" s="115"/>
      <c r="D19" s="113" t="s">
        <v>135</v>
      </c>
      <c r="E19" s="114">
        <f>SUM(E9:E18)</f>
        <v>1056</v>
      </c>
    </row>
    <row r="20" spans="1:5" ht="16.149999999999999" thickBot="1" x14ac:dyDescent="0.5">
      <c r="A20" s="108"/>
      <c r="B20" s="116"/>
      <c r="C20" s="108"/>
      <c r="D20" s="108"/>
      <c r="E20" s="108"/>
    </row>
    <row r="21" spans="1:5" ht="21" x14ac:dyDescent="0.45">
      <c r="A21" s="424" t="s">
        <v>136</v>
      </c>
      <c r="B21" s="425"/>
      <c r="C21" s="108"/>
      <c r="D21" s="424" t="s">
        <v>152</v>
      </c>
      <c r="E21" s="425"/>
    </row>
    <row r="22" spans="1:5" ht="15.75" x14ac:dyDescent="0.45">
      <c r="A22" s="109" t="s">
        <v>124</v>
      </c>
      <c r="B22" s="110" t="s">
        <v>125</v>
      </c>
      <c r="C22" s="108"/>
      <c r="D22" s="109" t="s">
        <v>124</v>
      </c>
      <c r="E22" s="110" t="s">
        <v>125</v>
      </c>
    </row>
    <row r="23" spans="1:5" ht="15.75" x14ac:dyDescent="0.45">
      <c r="A23" s="111" t="s">
        <v>4</v>
      </c>
      <c r="B23" s="112">
        <v>32</v>
      </c>
      <c r="C23" s="108"/>
      <c r="D23" s="111" t="s">
        <v>4</v>
      </c>
      <c r="E23" s="112">
        <v>16</v>
      </c>
    </row>
    <row r="24" spans="1:5" ht="15.75" x14ac:dyDescent="0.45">
      <c r="A24" s="111" t="s">
        <v>126</v>
      </c>
      <c r="B24" s="112">
        <v>64</v>
      </c>
      <c r="C24" s="108"/>
      <c r="D24" s="111" t="s">
        <v>126</v>
      </c>
      <c r="E24" s="112">
        <v>32</v>
      </c>
    </row>
    <row r="25" spans="1:5" ht="15.75" x14ac:dyDescent="0.45">
      <c r="A25" s="111" t="s">
        <v>127</v>
      </c>
      <c r="B25" s="112">
        <v>16</v>
      </c>
      <c r="C25" s="108"/>
      <c r="D25" s="111" t="s">
        <v>127</v>
      </c>
      <c r="E25" s="112">
        <v>16</v>
      </c>
    </row>
    <row r="26" spans="1:5" ht="15.75" x14ac:dyDescent="0.45">
      <c r="A26" s="111" t="s">
        <v>128</v>
      </c>
      <c r="B26" s="112">
        <v>16</v>
      </c>
      <c r="C26" s="108"/>
      <c r="D26" s="111" t="s">
        <v>128</v>
      </c>
      <c r="E26" s="112">
        <v>16</v>
      </c>
    </row>
    <row r="27" spans="1:5" ht="15.75" x14ac:dyDescent="0.45">
      <c r="A27" s="111" t="s">
        <v>129</v>
      </c>
      <c r="B27" s="112">
        <v>96</v>
      </c>
      <c r="C27" s="108"/>
      <c r="D27" s="111" t="s">
        <v>129</v>
      </c>
      <c r="E27" s="112">
        <v>64</v>
      </c>
    </row>
    <row r="28" spans="1:5" ht="15.75" x14ac:dyDescent="0.45">
      <c r="A28" s="111" t="s">
        <v>130</v>
      </c>
      <c r="B28" s="112">
        <v>16</v>
      </c>
      <c r="C28" s="108"/>
      <c r="D28" s="111" t="s">
        <v>130</v>
      </c>
      <c r="E28" s="112">
        <v>8</v>
      </c>
    </row>
    <row r="29" spans="1:5" ht="15.75" x14ac:dyDescent="0.45">
      <c r="A29" s="111" t="s">
        <v>131</v>
      </c>
      <c r="B29" s="112">
        <v>8</v>
      </c>
      <c r="C29" s="108"/>
      <c r="D29" s="111" t="s">
        <v>131</v>
      </c>
      <c r="E29" s="112">
        <v>8</v>
      </c>
    </row>
    <row r="30" spans="1:5" ht="15.75" x14ac:dyDescent="0.45">
      <c r="A30" s="111" t="s">
        <v>132</v>
      </c>
      <c r="B30" s="112">
        <v>8</v>
      </c>
      <c r="C30" s="108"/>
      <c r="D30" s="111" t="s">
        <v>132</v>
      </c>
      <c r="E30" s="112">
        <v>8</v>
      </c>
    </row>
    <row r="31" spans="1:5" ht="15.75" x14ac:dyDescent="0.45">
      <c r="A31" s="111" t="s">
        <v>133</v>
      </c>
      <c r="B31" s="112">
        <v>48</v>
      </c>
      <c r="C31" s="108"/>
      <c r="D31" s="111" t="s">
        <v>133</v>
      </c>
      <c r="E31" s="112">
        <v>24</v>
      </c>
    </row>
    <row r="32" spans="1:5" ht="15.75" x14ac:dyDescent="0.45">
      <c r="A32" s="111" t="s">
        <v>6</v>
      </c>
      <c r="B32" s="112">
        <v>48</v>
      </c>
      <c r="C32" s="108"/>
      <c r="D32" s="111" t="s">
        <v>6</v>
      </c>
      <c r="E32" s="112">
        <v>16</v>
      </c>
    </row>
    <row r="33" spans="1:6" ht="16.149999999999999" thickBot="1" x14ac:dyDescent="0.5">
      <c r="A33" s="113" t="s">
        <v>137</v>
      </c>
      <c r="B33" s="114">
        <f>SUM(B23:B32)</f>
        <v>352</v>
      </c>
      <c r="C33" s="115"/>
      <c r="D33" s="113" t="s">
        <v>138</v>
      </c>
      <c r="E33" s="114">
        <f>SUM(E23:E32)</f>
        <v>208</v>
      </c>
    </row>
    <row r="34" spans="1:6" ht="15.75" x14ac:dyDescent="0.45">
      <c r="A34" s="115"/>
      <c r="B34" s="115"/>
      <c r="C34" s="115"/>
      <c r="D34" s="115"/>
      <c r="E34" s="115"/>
    </row>
    <row r="35" spans="1:6" ht="16.149999999999999" thickBot="1" x14ac:dyDescent="0.5">
      <c r="A35" s="115"/>
      <c r="B35" s="115"/>
      <c r="C35" s="115"/>
      <c r="D35" s="115"/>
      <c r="E35" s="115"/>
      <c r="F35" s="115"/>
    </row>
    <row r="36" spans="1:6" ht="21" x14ac:dyDescent="0.45">
      <c r="A36" s="424" t="s">
        <v>139</v>
      </c>
      <c r="B36" s="425"/>
      <c r="C36" s="115"/>
      <c r="D36" s="115"/>
      <c r="E36" s="115"/>
    </row>
    <row r="37" spans="1:6" ht="15.75" x14ac:dyDescent="0.45">
      <c r="A37" s="109" t="s">
        <v>124</v>
      </c>
      <c r="B37" s="110" t="s">
        <v>125</v>
      </c>
      <c r="C37" s="115"/>
      <c r="D37" s="115"/>
      <c r="E37" s="115"/>
    </row>
    <row r="38" spans="1:6" ht="15.75" x14ac:dyDescent="0.45">
      <c r="A38" s="111" t="s">
        <v>4</v>
      </c>
      <c r="B38" s="112">
        <v>10</v>
      </c>
      <c r="C38" s="115"/>
      <c r="D38" s="115"/>
      <c r="E38" s="115"/>
    </row>
    <row r="39" spans="1:6" ht="15.75" x14ac:dyDescent="0.45">
      <c r="A39" s="111" t="s">
        <v>126</v>
      </c>
      <c r="B39" s="112">
        <v>20</v>
      </c>
      <c r="C39" s="115"/>
      <c r="D39" s="115"/>
      <c r="E39" s="115"/>
    </row>
    <row r="40" spans="1:6" ht="15.75" x14ac:dyDescent="0.45">
      <c r="A40" s="111" t="s">
        <v>127</v>
      </c>
      <c r="B40" s="112">
        <v>10</v>
      </c>
      <c r="C40" s="115"/>
      <c r="D40" s="115"/>
      <c r="E40" s="115"/>
    </row>
    <row r="41" spans="1:6" ht="15.75" x14ac:dyDescent="0.45">
      <c r="A41" s="111" t="s">
        <v>128</v>
      </c>
      <c r="B41" s="112">
        <v>10</v>
      </c>
      <c r="C41" s="115"/>
      <c r="D41" s="115"/>
      <c r="E41" s="115"/>
    </row>
    <row r="42" spans="1:6" ht="15.75" x14ac:dyDescent="0.45">
      <c r="A42" s="111" t="s">
        <v>129</v>
      </c>
      <c r="B42" s="112">
        <v>40</v>
      </c>
      <c r="C42" s="115"/>
      <c r="D42" s="115"/>
      <c r="E42" s="115"/>
    </row>
    <row r="43" spans="1:6" ht="15.75" x14ac:dyDescent="0.45">
      <c r="A43" s="111" t="s">
        <v>130</v>
      </c>
      <c r="B43" s="112">
        <v>5</v>
      </c>
      <c r="C43" s="115"/>
      <c r="D43" s="115"/>
      <c r="E43" s="115"/>
    </row>
    <row r="44" spans="1:6" ht="15.75" x14ac:dyDescent="0.45">
      <c r="A44" s="111" t="s">
        <v>131</v>
      </c>
      <c r="B44" s="112">
        <v>5</v>
      </c>
      <c r="C44" s="115"/>
      <c r="D44" s="115"/>
      <c r="E44" s="115"/>
    </row>
    <row r="45" spans="1:6" ht="15.75" x14ac:dyDescent="0.45">
      <c r="A45" s="111" t="s">
        <v>132</v>
      </c>
      <c r="B45" s="112">
        <v>5</v>
      </c>
      <c r="C45" s="115"/>
      <c r="D45" s="115"/>
      <c r="E45" s="115"/>
    </row>
    <row r="46" spans="1:6" ht="15.75" x14ac:dyDescent="0.45">
      <c r="A46" s="111" t="s">
        <v>133</v>
      </c>
      <c r="B46" s="112">
        <v>15</v>
      </c>
      <c r="C46" s="115"/>
      <c r="D46" s="115"/>
      <c r="E46" s="115"/>
    </row>
    <row r="47" spans="1:6" ht="15.75" x14ac:dyDescent="0.45">
      <c r="A47" s="111" t="s">
        <v>6</v>
      </c>
      <c r="B47" s="112">
        <v>10</v>
      </c>
      <c r="C47" s="115"/>
      <c r="D47" s="115"/>
      <c r="E47" s="115"/>
    </row>
    <row r="48" spans="1:6" ht="16.149999999999999" thickBot="1" x14ac:dyDescent="0.5">
      <c r="A48" s="113" t="s">
        <v>140</v>
      </c>
      <c r="B48" s="114">
        <f>SUM(B38:B47)</f>
        <v>130</v>
      </c>
      <c r="C48" s="115"/>
      <c r="D48" s="115"/>
      <c r="E48" s="115"/>
    </row>
    <row r="49" spans="1:5" ht="15.75" x14ac:dyDescent="0.45">
      <c r="A49" s="115"/>
      <c r="B49" s="115"/>
      <c r="C49" s="115"/>
      <c r="D49" s="115"/>
      <c r="E49" s="115"/>
    </row>
    <row r="51" spans="1:5" ht="137.1" customHeight="1" x14ac:dyDescent="0.45">
      <c r="A51" s="426" t="s">
        <v>291</v>
      </c>
      <c r="B51" s="426"/>
      <c r="C51" s="426"/>
      <c r="D51" s="426"/>
      <c r="E51" s="426"/>
    </row>
    <row r="52" spans="1:5" x14ac:dyDescent="0.45">
      <c r="A52" s="427"/>
      <c r="B52" s="427"/>
      <c r="C52" s="427"/>
      <c r="D52" s="427"/>
      <c r="E52" s="427"/>
    </row>
    <row r="53" spans="1:5" x14ac:dyDescent="0.45">
      <c r="A53" s="427"/>
      <c r="B53" s="427"/>
      <c r="C53" s="427"/>
      <c r="D53" s="427"/>
      <c r="E53" s="427"/>
    </row>
  </sheetData>
  <mergeCells count="11">
    <mergeCell ref="A1:E1"/>
    <mergeCell ref="A36:B36"/>
    <mergeCell ref="A51:E51"/>
    <mergeCell ref="A52:E52"/>
    <mergeCell ref="A53:E53"/>
    <mergeCell ref="A3:E3"/>
    <mergeCell ref="A5:E5"/>
    <mergeCell ref="A7:B7"/>
    <mergeCell ref="D7:E7"/>
    <mergeCell ref="A21:B21"/>
    <mergeCell ref="D21:E21"/>
  </mergeCells>
  <pageMargins left="0.25" right="0.25" top="0.75" bottom="0.75" header="0.3" footer="0.3"/>
  <pageSetup scale="92" fitToHeight="2" orientation="landscape" horizontalDpi="300" verticalDpi="300" r:id="rId1"/>
  <headerFooter>
    <oddFooter>&amp;L&amp;F&amp;C&amp;A&amp;Rpage &amp;P of &amp;N</oddFooter>
  </headerFooter>
  <rowBreaks count="1" manualBreakCount="1">
    <brk id="34" max="16383"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G35"/>
  <sheetViews>
    <sheetView zoomScale="85" zoomScaleNormal="85" workbookViewId="0">
      <selection sqref="A1:F1"/>
    </sheetView>
  </sheetViews>
  <sheetFormatPr defaultColWidth="8.86328125" defaultRowHeight="13.5" x14ac:dyDescent="0.45"/>
  <cols>
    <col min="1" max="1" width="102.59765625" style="130" customWidth="1"/>
    <col min="2" max="2" width="22.86328125" style="117" bestFit="1" customWidth="1"/>
    <col min="3" max="3" width="28.1328125" style="117" customWidth="1"/>
    <col min="4" max="4" width="3.73046875" style="117" customWidth="1"/>
    <col min="5" max="5" width="19.73046875" style="117" customWidth="1"/>
    <col min="6" max="6" width="22.265625" style="117" bestFit="1" customWidth="1"/>
    <col min="7" max="7" width="28.1328125" style="117" customWidth="1"/>
    <col min="8" max="8" width="8.73046875" style="117" customWidth="1"/>
    <col min="9" max="16384" width="8.86328125" style="117"/>
  </cols>
  <sheetData>
    <row r="1" spans="1:7" ht="15" x14ac:dyDescent="0.4">
      <c r="A1" s="333" t="s">
        <v>289</v>
      </c>
      <c r="B1" s="333"/>
      <c r="C1" s="333"/>
      <c r="D1" s="333"/>
      <c r="E1" s="333"/>
      <c r="F1" s="333"/>
    </row>
    <row r="2" spans="1:7" ht="13.9" thickBot="1" x14ac:dyDescent="0.5"/>
    <row r="3" spans="1:7" ht="18" thickTop="1" x14ac:dyDescent="0.45">
      <c r="A3" s="434" t="s">
        <v>282</v>
      </c>
      <c r="B3" s="435"/>
      <c r="C3" s="435"/>
      <c r="D3" s="435"/>
      <c r="E3" s="435"/>
      <c r="F3" s="436"/>
    </row>
    <row r="4" spans="1:7" ht="15.4" thickBot="1" x14ac:dyDescent="0.5">
      <c r="A4" s="259"/>
      <c r="B4" s="260"/>
      <c r="C4" s="260"/>
      <c r="D4" s="260"/>
      <c r="E4" s="260"/>
      <c r="F4" s="261"/>
      <c r="G4" s="118"/>
    </row>
    <row r="5" spans="1:7" s="107" customFormat="1" ht="17.649999999999999" x14ac:dyDescent="0.45">
      <c r="A5" s="437" t="s">
        <v>149</v>
      </c>
      <c r="B5" s="438"/>
      <c r="C5" s="438"/>
      <c r="D5" s="438"/>
      <c r="E5" s="438"/>
      <c r="F5" s="439"/>
    </row>
    <row r="6" spans="1:7" s="107" customFormat="1" ht="15.4" thickBot="1" x14ac:dyDescent="0.5">
      <c r="A6" s="262" t="s">
        <v>236</v>
      </c>
      <c r="B6" s="119" t="s">
        <v>151</v>
      </c>
      <c r="C6" s="120" t="s">
        <v>125</v>
      </c>
      <c r="D6" s="120"/>
      <c r="E6" s="120" t="s">
        <v>87</v>
      </c>
      <c r="F6" s="263" t="s">
        <v>199</v>
      </c>
    </row>
    <row r="7" spans="1:7" s="107" customFormat="1" ht="15" x14ac:dyDescent="0.45">
      <c r="A7" s="264" t="s">
        <v>141</v>
      </c>
      <c r="B7" s="204">
        <v>2</v>
      </c>
      <c r="C7" s="121">
        <f>B7*'Sch J - INT Service Types Inst'!B19</f>
        <v>1152</v>
      </c>
      <c r="D7" s="131" t="s">
        <v>142</v>
      </c>
      <c r="E7" s="202"/>
      <c r="F7" s="265"/>
    </row>
    <row r="8" spans="1:7" s="107" customFormat="1" ht="15" x14ac:dyDescent="0.45">
      <c r="A8" s="264" t="s">
        <v>143</v>
      </c>
      <c r="B8" s="204">
        <v>4</v>
      </c>
      <c r="C8" s="122">
        <f>B8*'Sch J - INT Service Types Inst'!E19</f>
        <v>4224</v>
      </c>
      <c r="D8" s="132" t="s">
        <v>142</v>
      </c>
      <c r="E8" s="132"/>
      <c r="F8" s="265"/>
    </row>
    <row r="9" spans="1:7" s="107" customFormat="1" ht="15" x14ac:dyDescent="0.45">
      <c r="A9" s="264" t="s">
        <v>144</v>
      </c>
      <c r="B9" s="204">
        <v>10</v>
      </c>
      <c r="C9" s="122">
        <f>B9*'Sch J - INT Service Types Inst'!B33</f>
        <v>3520</v>
      </c>
      <c r="D9" s="132" t="s">
        <v>142</v>
      </c>
      <c r="E9" s="132"/>
      <c r="F9" s="265"/>
    </row>
    <row r="10" spans="1:7" s="107" customFormat="1" ht="15" x14ac:dyDescent="0.45">
      <c r="A10" s="264" t="s">
        <v>145</v>
      </c>
      <c r="B10" s="204">
        <v>15</v>
      </c>
      <c r="C10" s="122">
        <f>B10*'Sch J - INT Service Types Inst'!E33</f>
        <v>3120</v>
      </c>
      <c r="D10" s="132" t="s">
        <v>142</v>
      </c>
      <c r="E10" s="132"/>
      <c r="F10" s="265"/>
    </row>
    <row r="11" spans="1:7" s="107" customFormat="1" ht="15" x14ac:dyDescent="0.45">
      <c r="A11" s="264" t="s">
        <v>146</v>
      </c>
      <c r="B11" s="204">
        <v>10</v>
      </c>
      <c r="C11" s="122">
        <f>B11*'Sch J - INT Service Types Inst'!B48</f>
        <v>1300</v>
      </c>
      <c r="D11" s="132" t="s">
        <v>142</v>
      </c>
      <c r="E11" s="132"/>
      <c r="F11" s="265"/>
    </row>
    <row r="12" spans="1:7" s="107" customFormat="1" ht="15" x14ac:dyDescent="0.45">
      <c r="A12" s="266" t="s">
        <v>150</v>
      </c>
      <c r="B12" s="306"/>
      <c r="C12" s="123">
        <f>SUM(C7:C11)</f>
        <v>13316</v>
      </c>
      <c r="D12" s="133"/>
      <c r="E12" s="133"/>
      <c r="F12" s="267"/>
    </row>
    <row r="13" spans="1:7" s="107" customFormat="1" ht="16.5" customHeight="1" x14ac:dyDescent="0.45">
      <c r="A13" s="268"/>
      <c r="B13" s="124"/>
      <c r="C13" s="124"/>
      <c r="D13" s="125"/>
      <c r="E13" s="125"/>
      <c r="F13" s="269"/>
    </row>
    <row r="14" spans="1:7" s="107" customFormat="1" ht="15.4" thickBot="1" x14ac:dyDescent="0.5">
      <c r="A14" s="270" t="s">
        <v>240</v>
      </c>
      <c r="B14" s="126"/>
      <c r="C14" s="127"/>
      <c r="D14" s="134" t="s">
        <v>147</v>
      </c>
      <c r="E14" s="128">
        <v>925000</v>
      </c>
      <c r="F14" s="271">
        <f>E14*B29</f>
        <v>925000</v>
      </c>
    </row>
    <row r="15" spans="1:7" s="107" customFormat="1" ht="15" x14ac:dyDescent="0.45">
      <c r="A15" s="268"/>
      <c r="B15" s="124"/>
      <c r="C15" s="124"/>
      <c r="D15" s="125"/>
      <c r="E15" s="125"/>
      <c r="F15" s="272"/>
    </row>
    <row r="16" spans="1:7" s="107" customFormat="1" ht="15.4" thickBot="1" x14ac:dyDescent="0.5">
      <c r="A16" s="266" t="s">
        <v>249</v>
      </c>
      <c r="B16" s="126"/>
      <c r="C16" s="126"/>
      <c r="D16" s="135" t="s">
        <v>148</v>
      </c>
      <c r="E16" s="203">
        <f>E14/C12</f>
        <v>69.465304896365268</v>
      </c>
      <c r="F16" s="273">
        <f>F14/C12</f>
        <v>69.465304896365268</v>
      </c>
    </row>
    <row r="17" spans="1:7" ht="15" x14ac:dyDescent="0.45">
      <c r="A17" s="259"/>
      <c r="B17" s="260"/>
      <c r="C17" s="260"/>
      <c r="D17" s="260"/>
      <c r="E17" s="260"/>
      <c r="F17" s="261"/>
      <c r="G17" s="118"/>
    </row>
    <row r="18" spans="1:7" ht="15" x14ac:dyDescent="0.45">
      <c r="A18" s="431" t="s">
        <v>288</v>
      </c>
      <c r="B18" s="432"/>
      <c r="C18" s="432"/>
      <c r="D18" s="432"/>
      <c r="E18" s="432"/>
      <c r="F18" s="433"/>
      <c r="G18" s="118"/>
    </row>
    <row r="19" spans="1:7" ht="13.9" x14ac:dyDescent="0.45">
      <c r="A19" s="431" t="s">
        <v>241</v>
      </c>
      <c r="B19" s="432"/>
      <c r="C19" s="432"/>
      <c r="D19" s="432"/>
      <c r="E19" s="432"/>
      <c r="F19" s="433"/>
      <c r="G19" s="129"/>
    </row>
    <row r="20" spans="1:7" ht="13.9" x14ac:dyDescent="0.45">
      <c r="A20" s="431" t="s">
        <v>242</v>
      </c>
      <c r="B20" s="432"/>
      <c r="C20" s="432"/>
      <c r="D20" s="432"/>
      <c r="E20" s="432"/>
      <c r="F20" s="433"/>
      <c r="G20" s="129"/>
    </row>
    <row r="21" spans="1:7" ht="14.25" thickBot="1" x14ac:dyDescent="0.5">
      <c r="A21" s="274"/>
      <c r="B21" s="136"/>
      <c r="C21" s="136"/>
      <c r="D21" s="136"/>
      <c r="E21" s="136"/>
      <c r="F21" s="275"/>
    </row>
    <row r="22" spans="1:7" x14ac:dyDescent="0.45">
      <c r="A22" s="276"/>
      <c r="B22" s="277"/>
      <c r="C22" s="277"/>
      <c r="D22" s="277"/>
      <c r="E22" s="277"/>
      <c r="F22" s="278"/>
    </row>
    <row r="23" spans="1:7" x14ac:dyDescent="0.45">
      <c r="A23" s="276"/>
      <c r="B23" s="277"/>
      <c r="C23" s="277"/>
      <c r="D23" s="277"/>
      <c r="E23" s="277"/>
      <c r="F23" s="278"/>
    </row>
    <row r="24" spans="1:7" ht="13.9" x14ac:dyDescent="0.4">
      <c r="A24" s="279" t="s">
        <v>83</v>
      </c>
      <c r="B24" s="62"/>
      <c r="C24" s="277"/>
      <c r="D24" s="277"/>
      <c r="E24" s="277"/>
      <c r="F24" s="278"/>
    </row>
    <row r="25" spans="1:7" ht="13.9" x14ac:dyDescent="0.4">
      <c r="A25" s="280" t="s">
        <v>114</v>
      </c>
      <c r="B25" s="153">
        <f>+'Participating State'!B8</f>
        <v>0</v>
      </c>
      <c r="C25" s="277"/>
      <c r="D25" s="277"/>
      <c r="E25" s="277"/>
      <c r="F25" s="278"/>
    </row>
    <row r="26" spans="1:7" ht="13.9" x14ac:dyDescent="0.4">
      <c r="A26" s="280" t="s">
        <v>80</v>
      </c>
      <c r="B26" s="153">
        <f>+'Participating State'!B9</f>
        <v>0</v>
      </c>
      <c r="C26" s="277"/>
      <c r="D26" s="277"/>
      <c r="E26" s="277"/>
      <c r="F26" s="278"/>
    </row>
    <row r="27" spans="1:7" ht="13.9" x14ac:dyDescent="0.4">
      <c r="A27" s="280" t="s">
        <v>81</v>
      </c>
      <c r="B27" s="161">
        <f>B26-B25</f>
        <v>0</v>
      </c>
      <c r="C27" s="277"/>
      <c r="D27" s="277"/>
      <c r="E27" s="277"/>
      <c r="F27" s="278"/>
    </row>
    <row r="28" spans="1:7" ht="13.9" x14ac:dyDescent="0.4">
      <c r="A28" s="280" t="s">
        <v>98</v>
      </c>
      <c r="B28" s="161">
        <f>IFERROR(B27/B25,0)</f>
        <v>0</v>
      </c>
      <c r="C28" s="277"/>
      <c r="D28" s="277"/>
      <c r="E28" s="277"/>
      <c r="F28" s="278"/>
    </row>
    <row r="29" spans="1:7" ht="14.25" thickBot="1" x14ac:dyDescent="0.45">
      <c r="A29" s="281" t="s">
        <v>82</v>
      </c>
      <c r="B29" s="282">
        <f>B28+1</f>
        <v>1</v>
      </c>
      <c r="C29" s="283"/>
      <c r="D29" s="283"/>
      <c r="E29" s="283"/>
      <c r="F29" s="284"/>
    </row>
    <row r="30" spans="1:7" ht="13.9" thickTop="1" x14ac:dyDescent="0.45"/>
    <row r="31" spans="1:7" ht="14.1" customHeight="1" x14ac:dyDescent="0.45">
      <c r="A31" s="430" t="s">
        <v>290</v>
      </c>
      <c r="B31" s="430"/>
      <c r="C31" s="430"/>
      <c r="D31" s="430"/>
      <c r="E31" s="430"/>
      <c r="F31" s="430"/>
    </row>
    <row r="32" spans="1:7" x14ac:dyDescent="0.45">
      <c r="A32" s="430"/>
      <c r="B32" s="430"/>
      <c r="C32" s="430"/>
      <c r="D32" s="430"/>
      <c r="E32" s="430"/>
      <c r="F32" s="430"/>
    </row>
    <row r="33" spans="1:6" x14ac:dyDescent="0.45">
      <c r="A33" s="430"/>
      <c r="B33" s="430"/>
      <c r="C33" s="430"/>
      <c r="D33" s="430"/>
      <c r="E33" s="430"/>
      <c r="F33" s="430"/>
    </row>
    <row r="34" spans="1:6" x14ac:dyDescent="0.45">
      <c r="A34" s="430"/>
      <c r="B34" s="430"/>
      <c r="C34" s="430"/>
      <c r="D34" s="430"/>
      <c r="E34" s="430"/>
      <c r="F34" s="430"/>
    </row>
    <row r="35" spans="1:6" x14ac:dyDescent="0.45">
      <c r="A35" s="430"/>
      <c r="B35" s="430"/>
      <c r="C35" s="430"/>
      <c r="D35" s="430"/>
      <c r="E35" s="430"/>
      <c r="F35" s="430"/>
    </row>
  </sheetData>
  <mergeCells count="7">
    <mergeCell ref="A31:F35"/>
    <mergeCell ref="A20:F20"/>
    <mergeCell ref="A1:F1"/>
    <mergeCell ref="A3:F3"/>
    <mergeCell ref="A5:F5"/>
    <mergeCell ref="A18:F18"/>
    <mergeCell ref="A19:F19"/>
  </mergeCells>
  <pageMargins left="0.25" right="0.25" top="0.75" bottom="0.75" header="0.3" footer="0.3"/>
  <pageSetup scale="68" fitToHeight="0" orientation="landscape" horizontalDpi="300" verticalDpi="300" r:id="rId1"/>
  <headerFooter>
    <oddFooter>&amp;L&amp;F&amp;C&amp;A&amp;Rpage &amp;P of &amp;N</oddFoot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Z35"/>
  <sheetViews>
    <sheetView zoomScale="85" zoomScaleNormal="85" workbookViewId="0">
      <selection sqref="A1:S1"/>
    </sheetView>
  </sheetViews>
  <sheetFormatPr defaultColWidth="9.1328125" defaultRowHeight="13.5" x14ac:dyDescent="0.35"/>
  <cols>
    <col min="1" max="1" width="46.86328125" style="12" customWidth="1"/>
    <col min="2" max="2" width="13.73046875" style="12" customWidth="1"/>
    <col min="3" max="3" width="20.1328125" style="12" customWidth="1"/>
    <col min="4" max="4" width="21.73046875" style="12" customWidth="1"/>
    <col min="5" max="5" width="14.73046875" style="12" customWidth="1"/>
    <col min="6" max="6" width="20.73046875" style="12" customWidth="1"/>
    <col min="7" max="7" width="12.73046875" style="12" customWidth="1"/>
    <col min="8" max="8" width="20.73046875" style="12" customWidth="1"/>
    <col min="9" max="9" width="12.73046875" style="12" customWidth="1"/>
    <col min="10" max="10" width="20.73046875" style="12" customWidth="1"/>
    <col min="11" max="11" width="12.73046875" style="12" customWidth="1"/>
    <col min="12" max="12" width="20.73046875" style="12" customWidth="1"/>
    <col min="13" max="13" width="12.73046875" style="12" customWidth="1"/>
    <col min="14" max="14" width="20.73046875" style="12" customWidth="1"/>
    <col min="15" max="15" width="12.73046875" style="12" customWidth="1"/>
    <col min="16" max="16" width="20.73046875" style="12" customWidth="1"/>
    <col min="17" max="17" width="12.73046875" style="12" customWidth="1"/>
    <col min="18" max="18" width="20.73046875" style="12" customWidth="1"/>
    <col min="19" max="19" width="16.265625" style="12" customWidth="1"/>
    <col min="20" max="20" width="15.265625" style="12" bestFit="1" customWidth="1"/>
    <col min="21" max="16384" width="9.1328125" style="12"/>
  </cols>
  <sheetData>
    <row r="1" spans="1:52" ht="15" x14ac:dyDescent="0.4">
      <c r="A1" s="333" t="s">
        <v>289</v>
      </c>
      <c r="B1" s="333"/>
      <c r="C1" s="333"/>
      <c r="D1" s="333"/>
      <c r="E1" s="333"/>
      <c r="F1" s="333"/>
      <c r="G1" s="333"/>
      <c r="H1" s="333"/>
      <c r="I1" s="333"/>
      <c r="J1" s="333"/>
      <c r="K1" s="333"/>
      <c r="L1" s="333"/>
      <c r="M1" s="333"/>
      <c r="N1" s="333"/>
      <c r="O1" s="333"/>
      <c r="P1" s="333"/>
      <c r="Q1" s="333"/>
      <c r="R1" s="333"/>
      <c r="S1" s="333"/>
    </row>
    <row r="2" spans="1:52" ht="13.9" thickBot="1" x14ac:dyDescent="0.4"/>
    <row r="3" spans="1:52" ht="37.9" customHeight="1" thickTop="1" x14ac:dyDescent="0.35">
      <c r="A3" s="440" t="s">
        <v>283</v>
      </c>
      <c r="B3" s="435"/>
      <c r="C3" s="435"/>
      <c r="D3" s="435"/>
      <c r="E3" s="435"/>
      <c r="F3" s="435"/>
      <c r="G3" s="435"/>
      <c r="H3" s="435"/>
      <c r="I3" s="435"/>
      <c r="J3" s="435"/>
      <c r="K3" s="435"/>
      <c r="L3" s="435"/>
      <c r="M3" s="435"/>
      <c r="N3" s="435"/>
      <c r="O3" s="435"/>
      <c r="P3" s="435"/>
      <c r="Q3" s="435"/>
      <c r="R3" s="435"/>
      <c r="S3" s="435"/>
      <c r="T3" s="435"/>
      <c r="U3" s="435"/>
      <c r="V3" s="435"/>
      <c r="W3" s="435"/>
      <c r="X3" s="436"/>
      <c r="Y3" s="434"/>
      <c r="Z3" s="435"/>
      <c r="AA3" s="435"/>
      <c r="AB3" s="435"/>
      <c r="AC3" s="435"/>
      <c r="AD3" s="436"/>
      <c r="AE3" s="434"/>
      <c r="AF3" s="435"/>
      <c r="AG3" s="435"/>
      <c r="AH3" s="435"/>
      <c r="AI3" s="435"/>
      <c r="AJ3" s="436"/>
      <c r="AK3" s="434"/>
      <c r="AL3" s="435"/>
      <c r="AM3" s="435"/>
      <c r="AN3" s="435"/>
      <c r="AO3" s="435"/>
      <c r="AP3" s="436"/>
      <c r="AQ3" s="434"/>
      <c r="AR3" s="435"/>
      <c r="AS3" s="435"/>
      <c r="AT3" s="435"/>
      <c r="AU3" s="435"/>
      <c r="AV3" s="436"/>
      <c r="AW3" s="434"/>
      <c r="AX3" s="435"/>
      <c r="AY3" s="435"/>
      <c r="AZ3" s="435"/>
    </row>
    <row r="4" spans="1:52" x14ac:dyDescent="0.35">
      <c r="A4" s="40"/>
    </row>
    <row r="5" spans="1:52" ht="13.9" thickBot="1" x14ac:dyDescent="0.4"/>
    <row r="6" spans="1:52" ht="13.9" x14ac:dyDescent="0.4">
      <c r="A6" s="395" t="s">
        <v>260</v>
      </c>
      <c r="B6" s="396"/>
      <c r="C6" s="396"/>
      <c r="D6" s="396"/>
      <c r="E6" s="396"/>
      <c r="F6" s="396"/>
      <c r="G6" s="396"/>
      <c r="H6" s="396"/>
      <c r="I6" s="396"/>
      <c r="J6" s="396"/>
      <c r="K6" s="396"/>
      <c r="L6" s="396"/>
      <c r="M6" s="396"/>
      <c r="N6" s="396"/>
      <c r="O6" s="396"/>
      <c r="P6" s="396"/>
      <c r="Q6" s="396"/>
      <c r="R6" s="396"/>
      <c r="S6" s="397"/>
    </row>
    <row r="7" spans="1:52" x14ac:dyDescent="0.35">
      <c r="A7" s="13"/>
      <c r="B7" s="14"/>
      <c r="C7" s="14"/>
      <c r="D7" s="14"/>
      <c r="E7" s="14"/>
      <c r="F7" s="14"/>
      <c r="G7" s="14"/>
      <c r="H7" s="14"/>
      <c r="I7" s="14"/>
      <c r="J7" s="14"/>
      <c r="K7" s="14"/>
      <c r="L7" s="14"/>
      <c r="M7" s="14"/>
      <c r="N7" s="14"/>
      <c r="O7" s="14"/>
      <c r="P7" s="14"/>
      <c r="Q7" s="14"/>
      <c r="R7" s="14"/>
      <c r="S7" s="15"/>
    </row>
    <row r="8" spans="1:52" ht="13.9" x14ac:dyDescent="0.4">
      <c r="A8" s="13"/>
      <c r="B8" s="141" t="s">
        <v>8</v>
      </c>
      <c r="C8" s="398" t="s">
        <v>9</v>
      </c>
      <c r="D8" s="399"/>
      <c r="E8" s="398" t="s">
        <v>10</v>
      </c>
      <c r="F8" s="399"/>
      <c r="G8" s="398" t="s">
        <v>11</v>
      </c>
      <c r="H8" s="399"/>
      <c r="I8" s="398" t="s">
        <v>12</v>
      </c>
      <c r="J8" s="399"/>
      <c r="K8" s="398" t="s">
        <v>13</v>
      </c>
      <c r="L8" s="399"/>
      <c r="M8" s="398" t="s">
        <v>14</v>
      </c>
      <c r="N8" s="399"/>
      <c r="O8" s="398" t="s">
        <v>15</v>
      </c>
      <c r="P8" s="399"/>
      <c r="Q8" s="398" t="s">
        <v>16</v>
      </c>
      <c r="R8" s="406"/>
      <c r="S8" s="205" t="s">
        <v>172</v>
      </c>
      <c r="T8" s="20"/>
      <c r="U8" s="20"/>
      <c r="V8" s="20"/>
      <c r="W8" s="20"/>
    </row>
    <row r="9" spans="1:52" ht="13.9" hidden="1" x14ac:dyDescent="0.4">
      <c r="A9" s="13"/>
      <c r="B9" s="141" t="s">
        <v>17</v>
      </c>
      <c r="C9" s="16"/>
      <c r="D9" s="142"/>
      <c r="E9" s="17" t="s">
        <v>18</v>
      </c>
      <c r="F9" s="18"/>
      <c r="G9" s="17" t="s">
        <v>19</v>
      </c>
      <c r="H9" s="18"/>
      <c r="I9" s="17" t="s">
        <v>20</v>
      </c>
      <c r="J9" s="18"/>
      <c r="K9" s="17" t="s">
        <v>21</v>
      </c>
      <c r="L9" s="18"/>
      <c r="M9" s="17" t="s">
        <v>22</v>
      </c>
      <c r="N9" s="18"/>
      <c r="O9" s="17" t="s">
        <v>23</v>
      </c>
      <c r="P9" s="18"/>
      <c r="Q9" s="17" t="s">
        <v>23</v>
      </c>
      <c r="R9" s="14"/>
      <c r="S9" s="206"/>
      <c r="T9" s="20"/>
      <c r="U9" s="20"/>
      <c r="V9" s="20"/>
      <c r="W9" s="20"/>
    </row>
    <row r="10" spans="1:52" s="20" customFormat="1" ht="13.9" x14ac:dyDescent="0.4">
      <c r="A10" s="19"/>
      <c r="B10" s="141" t="s">
        <v>118</v>
      </c>
      <c r="C10" s="195"/>
      <c r="D10" s="196"/>
      <c r="E10" s="169">
        <v>0</v>
      </c>
      <c r="F10" s="170">
        <v>249999</v>
      </c>
      <c r="G10" s="171">
        <v>250000</v>
      </c>
      <c r="H10" s="170">
        <v>399999</v>
      </c>
      <c r="I10" s="171">
        <v>400000</v>
      </c>
      <c r="J10" s="170">
        <v>899999</v>
      </c>
      <c r="K10" s="171">
        <v>900000</v>
      </c>
      <c r="L10" s="170">
        <v>1349999</v>
      </c>
      <c r="M10" s="171">
        <v>1350000</v>
      </c>
      <c r="N10" s="170">
        <v>1799999</v>
      </c>
      <c r="O10" s="171">
        <v>1800000</v>
      </c>
      <c r="P10" s="170">
        <v>3999999</v>
      </c>
      <c r="Q10" s="171">
        <v>4000000</v>
      </c>
      <c r="R10" s="178" t="s">
        <v>117</v>
      </c>
      <c r="S10" s="207"/>
    </row>
    <row r="11" spans="1:52" s="23" customFormat="1" ht="13.9" x14ac:dyDescent="0.4">
      <c r="A11" s="21"/>
      <c r="B11" s="22" t="s">
        <v>119</v>
      </c>
      <c r="C11" s="197"/>
      <c r="D11" s="198"/>
      <c r="E11" s="387">
        <f>+'Participating State'!C7</f>
        <v>0</v>
      </c>
      <c r="F11" s="391"/>
      <c r="G11" s="387">
        <f>+'Participating State'!E7</f>
        <v>0</v>
      </c>
      <c r="H11" s="391"/>
      <c r="I11" s="387">
        <f>+'Participating State'!G7</f>
        <v>0</v>
      </c>
      <c r="J11" s="391"/>
      <c r="K11" s="387">
        <f>+'Participating State'!I7</f>
        <v>0</v>
      </c>
      <c r="L11" s="391"/>
      <c r="M11" s="387">
        <f>+'Participating State'!K7</f>
        <v>0</v>
      </c>
      <c r="N11" s="391"/>
      <c r="O11" s="387">
        <f>+'Participating State'!M7</f>
        <v>0</v>
      </c>
      <c r="P11" s="391"/>
      <c r="Q11" s="387">
        <f>+'Participating State'!O7</f>
        <v>0</v>
      </c>
      <c r="R11" s="391"/>
      <c r="S11" s="207"/>
      <c r="T11" s="20"/>
      <c r="U11" s="20"/>
      <c r="V11" s="20"/>
      <c r="W11" s="20"/>
    </row>
    <row r="12" spans="1:52" s="11" customFormat="1" ht="24" customHeight="1" x14ac:dyDescent="0.4">
      <c r="A12" s="24" t="s">
        <v>30</v>
      </c>
      <c r="B12" s="25"/>
      <c r="C12" s="139" t="s">
        <v>181</v>
      </c>
      <c r="D12" s="140" t="s">
        <v>200</v>
      </c>
      <c r="E12" s="139" t="s">
        <v>182</v>
      </c>
      <c r="F12" s="140" t="s">
        <v>201</v>
      </c>
      <c r="G12" s="214" t="s">
        <v>182</v>
      </c>
      <c r="H12" s="215" t="s">
        <v>201</v>
      </c>
      <c r="I12" s="214" t="s">
        <v>182</v>
      </c>
      <c r="J12" s="215" t="s">
        <v>201</v>
      </c>
      <c r="K12" s="214" t="s">
        <v>182</v>
      </c>
      <c r="L12" s="215" t="s">
        <v>201</v>
      </c>
      <c r="M12" s="214" t="s">
        <v>182</v>
      </c>
      <c r="N12" s="215" t="s">
        <v>201</v>
      </c>
      <c r="O12" s="214" t="s">
        <v>182</v>
      </c>
      <c r="P12" s="215" t="s">
        <v>201</v>
      </c>
      <c r="Q12" s="214" t="s">
        <v>182</v>
      </c>
      <c r="R12" s="26" t="s">
        <v>201</v>
      </c>
      <c r="S12" s="210" t="s">
        <v>184</v>
      </c>
      <c r="T12" s="20"/>
      <c r="U12" s="20"/>
      <c r="V12" s="20"/>
      <c r="W12" s="20"/>
    </row>
    <row r="13" spans="1:52" x14ac:dyDescent="0.35">
      <c r="A13" s="403" t="s">
        <v>214</v>
      </c>
      <c r="B13" s="404"/>
      <c r="C13" s="193"/>
      <c r="D13" s="173"/>
      <c r="E13" s="194"/>
      <c r="F13" s="173"/>
      <c r="G13" s="194"/>
      <c r="H13" s="173"/>
      <c r="I13" s="194"/>
      <c r="J13" s="173"/>
      <c r="K13" s="194"/>
      <c r="L13" s="173"/>
      <c r="M13" s="194"/>
      <c r="N13" s="173"/>
      <c r="O13" s="194"/>
      <c r="P13" s="173"/>
      <c r="Q13" s="175"/>
      <c r="R13" s="175"/>
      <c r="S13" s="208"/>
      <c r="T13" s="20"/>
      <c r="U13" s="20"/>
      <c r="V13" s="20"/>
      <c r="W13" s="20"/>
    </row>
    <row r="14" spans="1:52" x14ac:dyDescent="0.35">
      <c r="A14" s="403" t="s">
        <v>215</v>
      </c>
      <c r="B14" s="404"/>
      <c r="C14" s="193"/>
      <c r="D14" s="173"/>
      <c r="E14" s="194"/>
      <c r="F14" s="173"/>
      <c r="G14" s="194"/>
      <c r="H14" s="173"/>
      <c r="I14" s="194"/>
      <c r="J14" s="173"/>
      <c r="K14" s="194"/>
      <c r="L14" s="173"/>
      <c r="M14" s="194"/>
      <c r="N14" s="173"/>
      <c r="O14" s="194"/>
      <c r="P14" s="173"/>
      <c r="Q14" s="175"/>
      <c r="R14" s="175"/>
      <c r="S14" s="208"/>
      <c r="T14" s="20"/>
      <c r="U14" s="20"/>
      <c r="V14" s="20"/>
      <c r="W14" s="20"/>
    </row>
    <row r="15" spans="1:52" x14ac:dyDescent="0.35">
      <c r="A15" s="403" t="s">
        <v>216</v>
      </c>
      <c r="B15" s="404"/>
      <c r="C15" s="193"/>
      <c r="D15" s="173"/>
      <c r="E15" s="194"/>
      <c r="F15" s="173"/>
      <c r="G15" s="194"/>
      <c r="H15" s="173"/>
      <c r="I15" s="194"/>
      <c r="J15" s="173"/>
      <c r="K15" s="194"/>
      <c r="L15" s="173"/>
      <c r="M15" s="194"/>
      <c r="N15" s="173"/>
      <c r="O15" s="194"/>
      <c r="P15" s="173"/>
      <c r="Q15" s="175"/>
      <c r="R15" s="175"/>
      <c r="S15" s="208"/>
      <c r="T15" s="20"/>
      <c r="U15" s="20"/>
      <c r="V15" s="20"/>
      <c r="W15" s="20"/>
    </row>
    <row r="16" spans="1:52" x14ac:dyDescent="0.35">
      <c r="A16" s="403" t="s">
        <v>174</v>
      </c>
      <c r="B16" s="404"/>
      <c r="C16" s="41">
        <f>2080*135</f>
        <v>280800</v>
      </c>
      <c r="D16" s="173">
        <f t="shared" ref="D16:D21" si="0">C16*$B$31</f>
        <v>280800</v>
      </c>
      <c r="E16" s="42">
        <f>ROUND($C$34*E$35,4)</f>
        <v>0.80549999999999999</v>
      </c>
      <c r="F16" s="173">
        <f t="shared" ref="F16:F21" si="1">MAX(ROUND(((E$11)*E16)*$B$31,2),0)</f>
        <v>0</v>
      </c>
      <c r="G16" s="42">
        <f>ROUND($C$34*G$35,4)</f>
        <v>0.64439999999999997</v>
      </c>
      <c r="H16" s="173">
        <f t="shared" ref="H16:H21" si="2">MAX(ROUND(((G$11)*G16)*$B$31,2),0)</f>
        <v>0</v>
      </c>
      <c r="I16" s="42">
        <f>ROUND($C$34*I$35,4)</f>
        <v>0.51549999999999996</v>
      </c>
      <c r="J16" s="173">
        <f t="shared" ref="J16:J21" si="3">MAX(ROUND(((I$11)*I16)*$B$31,2),0)</f>
        <v>0</v>
      </c>
      <c r="K16" s="42">
        <f>ROUND($C$34*K$35,4)</f>
        <v>0.41239999999999999</v>
      </c>
      <c r="L16" s="173">
        <f t="shared" ref="L16:L21" si="4">MAX(ROUND(((K$11)*K16)*$B$31,2),0)</f>
        <v>0</v>
      </c>
      <c r="M16" s="42">
        <f>ROUND($C$34*M$35,4)</f>
        <v>0.32990000000000003</v>
      </c>
      <c r="N16" s="173">
        <f t="shared" ref="N16:N21" si="5">MAX(ROUND(((M$11)*M16)*$B$31,2),0)</f>
        <v>0</v>
      </c>
      <c r="O16" s="42">
        <f>ROUND($C$34*O$35,4)</f>
        <v>0.26390000000000002</v>
      </c>
      <c r="P16" s="173">
        <f t="shared" ref="P16:P21" si="6">MAX(ROUND(((O$11)*O16)*$B$31,2),0)</f>
        <v>0</v>
      </c>
      <c r="Q16" s="42">
        <f>ROUND($C$34*Q$35,4)</f>
        <v>0.2112</v>
      </c>
      <c r="R16" s="175">
        <f t="shared" ref="R16:R21" si="7">MAX(ROUND(((Q$11)*Q16)*$B$31,2),0)</f>
        <v>0</v>
      </c>
      <c r="S16" s="208">
        <f t="shared" ref="S16:S21" si="8">C16+F16+H16+J16+L16+N16+P16+R16</f>
        <v>280800</v>
      </c>
      <c r="T16" s="20"/>
      <c r="U16" s="20"/>
      <c r="V16" s="20"/>
      <c r="W16" s="20"/>
    </row>
    <row r="17" spans="1:23" x14ac:dyDescent="0.35">
      <c r="A17" s="403" t="s">
        <v>175</v>
      </c>
      <c r="B17" s="404"/>
      <c r="C17" s="41">
        <f>ROUND(C16*(1+$C$33),2)</f>
        <v>284450.40000000002</v>
      </c>
      <c r="D17" s="173">
        <f t="shared" si="0"/>
        <v>284450.40000000002</v>
      </c>
      <c r="E17" s="42">
        <f>ROUND(E16*(1+$C$33),4)</f>
        <v>0.81599999999999995</v>
      </c>
      <c r="F17" s="173">
        <f t="shared" si="1"/>
        <v>0</v>
      </c>
      <c r="G17" s="42">
        <f>ROUND(G16*(1+$C$33),4)</f>
        <v>0.65280000000000005</v>
      </c>
      <c r="H17" s="173">
        <f t="shared" si="2"/>
        <v>0</v>
      </c>
      <c r="I17" s="42">
        <f>ROUND(I16*(1+$C$33),4)</f>
        <v>0.5222</v>
      </c>
      <c r="J17" s="173">
        <f t="shared" si="3"/>
        <v>0</v>
      </c>
      <c r="K17" s="42">
        <f>ROUND(K16*(1+$C$33),4)</f>
        <v>0.4178</v>
      </c>
      <c r="L17" s="173">
        <f t="shared" si="4"/>
        <v>0</v>
      </c>
      <c r="M17" s="42">
        <f>ROUND(M16*(1+$C$33),4)</f>
        <v>0.3342</v>
      </c>
      <c r="N17" s="173">
        <f t="shared" si="5"/>
        <v>0</v>
      </c>
      <c r="O17" s="42">
        <f>ROUND(O16*(1+$C$33),4)</f>
        <v>0.26729999999999998</v>
      </c>
      <c r="P17" s="173">
        <f t="shared" si="6"/>
        <v>0</v>
      </c>
      <c r="Q17" s="42">
        <f>ROUND(Q16*(1+$C$33),4)</f>
        <v>0.21390000000000001</v>
      </c>
      <c r="R17" s="175">
        <f t="shared" si="7"/>
        <v>0</v>
      </c>
      <c r="S17" s="208">
        <f t="shared" si="8"/>
        <v>284450.40000000002</v>
      </c>
      <c r="T17" s="20"/>
      <c r="U17" s="20"/>
      <c r="V17" s="20"/>
      <c r="W17" s="20"/>
    </row>
    <row r="18" spans="1:23" x14ac:dyDescent="0.35">
      <c r="A18" s="403" t="s">
        <v>176</v>
      </c>
      <c r="B18" s="404"/>
      <c r="C18" s="41">
        <f>ROUND(C17*(1+$C$33),2)</f>
        <v>288148.26</v>
      </c>
      <c r="D18" s="173">
        <f t="shared" si="0"/>
        <v>288148.26</v>
      </c>
      <c r="E18" s="42">
        <f t="shared" ref="E18:G21" si="9">ROUND(E17*(1+$C$33),4)</f>
        <v>0.8266</v>
      </c>
      <c r="F18" s="173">
        <f t="shared" si="1"/>
        <v>0</v>
      </c>
      <c r="G18" s="42">
        <f t="shared" si="9"/>
        <v>0.6613</v>
      </c>
      <c r="H18" s="173">
        <f t="shared" si="2"/>
        <v>0</v>
      </c>
      <c r="I18" s="42">
        <f>ROUND(I17*(1+$C$33),4)</f>
        <v>0.52900000000000003</v>
      </c>
      <c r="J18" s="173">
        <f t="shared" si="3"/>
        <v>0</v>
      </c>
      <c r="K18" s="42">
        <f>ROUND(K17*(1+$C$33),4)</f>
        <v>0.42320000000000002</v>
      </c>
      <c r="L18" s="173">
        <f t="shared" si="4"/>
        <v>0</v>
      </c>
      <c r="M18" s="42">
        <f>ROUND(M17*(1+$C$33),4)</f>
        <v>0.33850000000000002</v>
      </c>
      <c r="N18" s="173">
        <f t="shared" si="5"/>
        <v>0</v>
      </c>
      <c r="O18" s="42">
        <f>ROUND(O17*(1+$C$33),4)</f>
        <v>0.27079999999999999</v>
      </c>
      <c r="P18" s="173">
        <f t="shared" si="6"/>
        <v>0</v>
      </c>
      <c r="Q18" s="42">
        <f>ROUND(Q17*(1+$C$33),4)</f>
        <v>0.2167</v>
      </c>
      <c r="R18" s="175">
        <f t="shared" si="7"/>
        <v>0</v>
      </c>
      <c r="S18" s="208">
        <f t="shared" si="8"/>
        <v>288148.26</v>
      </c>
      <c r="T18" s="20"/>
      <c r="U18" s="20"/>
      <c r="V18" s="20"/>
      <c r="W18" s="20"/>
    </row>
    <row r="19" spans="1:23" x14ac:dyDescent="0.35">
      <c r="A19" s="403" t="s">
        <v>177</v>
      </c>
      <c r="B19" s="404"/>
      <c r="C19" s="41">
        <f>ROUND(C18*(1+$C$33),2)</f>
        <v>291894.19</v>
      </c>
      <c r="D19" s="173">
        <f t="shared" si="0"/>
        <v>291894.19</v>
      </c>
      <c r="E19" s="42">
        <f t="shared" si="9"/>
        <v>0.83730000000000004</v>
      </c>
      <c r="F19" s="173">
        <f t="shared" si="1"/>
        <v>0</v>
      </c>
      <c r="G19" s="42">
        <f t="shared" si="9"/>
        <v>0.66990000000000005</v>
      </c>
      <c r="H19" s="173">
        <f t="shared" si="2"/>
        <v>0</v>
      </c>
      <c r="I19" s="42">
        <f>ROUND(I18*(1+$C$33),4)</f>
        <v>0.53590000000000004</v>
      </c>
      <c r="J19" s="173">
        <f t="shared" si="3"/>
        <v>0</v>
      </c>
      <c r="K19" s="42">
        <f>ROUND(K18*(1+$C$33),4)</f>
        <v>0.42870000000000003</v>
      </c>
      <c r="L19" s="173">
        <f t="shared" si="4"/>
        <v>0</v>
      </c>
      <c r="M19" s="42">
        <f>ROUND(M18*(1+$C$33),4)</f>
        <v>0.34289999999999998</v>
      </c>
      <c r="N19" s="173">
        <f t="shared" si="5"/>
        <v>0</v>
      </c>
      <c r="O19" s="42">
        <f>ROUND(O18*(1+$C$33),4)</f>
        <v>0.27429999999999999</v>
      </c>
      <c r="P19" s="173">
        <f t="shared" si="6"/>
        <v>0</v>
      </c>
      <c r="Q19" s="42">
        <f>ROUND(Q18*(1+$C$33),4)</f>
        <v>0.2195</v>
      </c>
      <c r="R19" s="175">
        <f t="shared" si="7"/>
        <v>0</v>
      </c>
      <c r="S19" s="208">
        <f t="shared" si="8"/>
        <v>291894.19</v>
      </c>
      <c r="T19" s="20"/>
      <c r="U19" s="20"/>
      <c r="V19" s="20"/>
      <c r="W19" s="20"/>
    </row>
    <row r="20" spans="1:23" x14ac:dyDescent="0.35">
      <c r="A20" s="403" t="s">
        <v>178</v>
      </c>
      <c r="B20" s="404"/>
      <c r="C20" s="41">
        <f>ROUND(C19*(1+$C$33),2)</f>
        <v>295688.81</v>
      </c>
      <c r="D20" s="173">
        <f t="shared" si="0"/>
        <v>295688.81</v>
      </c>
      <c r="E20" s="42">
        <f t="shared" si="9"/>
        <v>0.84819999999999995</v>
      </c>
      <c r="F20" s="173">
        <f t="shared" si="1"/>
        <v>0</v>
      </c>
      <c r="G20" s="42">
        <f t="shared" si="9"/>
        <v>0.67859999999999998</v>
      </c>
      <c r="H20" s="173">
        <f t="shared" si="2"/>
        <v>0</v>
      </c>
      <c r="I20" s="42">
        <f>ROUND(I19*(1+$C$33),4)</f>
        <v>0.54290000000000005</v>
      </c>
      <c r="J20" s="173">
        <f t="shared" si="3"/>
        <v>0</v>
      </c>
      <c r="K20" s="42">
        <f>ROUND(K19*(1+$C$33),4)</f>
        <v>0.43430000000000002</v>
      </c>
      <c r="L20" s="173">
        <f t="shared" si="4"/>
        <v>0</v>
      </c>
      <c r="M20" s="42">
        <f>ROUND(M19*(1+$C$33),4)</f>
        <v>0.34739999999999999</v>
      </c>
      <c r="N20" s="173">
        <f t="shared" si="5"/>
        <v>0</v>
      </c>
      <c r="O20" s="42">
        <f>ROUND(O19*(1+$C$33),4)</f>
        <v>0.27789999999999998</v>
      </c>
      <c r="P20" s="173">
        <f t="shared" si="6"/>
        <v>0</v>
      </c>
      <c r="Q20" s="42">
        <f>ROUND(Q19*(1+$C$33),4)</f>
        <v>0.22239999999999999</v>
      </c>
      <c r="R20" s="175">
        <f t="shared" si="7"/>
        <v>0</v>
      </c>
      <c r="S20" s="208">
        <f t="shared" si="8"/>
        <v>295688.81</v>
      </c>
      <c r="T20" s="20"/>
      <c r="U20" s="20"/>
      <c r="V20" s="20"/>
      <c r="W20" s="20"/>
    </row>
    <row r="21" spans="1:23" x14ac:dyDescent="0.35">
      <c r="A21" s="403" t="s">
        <v>179</v>
      </c>
      <c r="B21" s="404"/>
      <c r="C21" s="41">
        <f>ROUND(C20*(1+$C$33),2)</f>
        <v>299532.76</v>
      </c>
      <c r="D21" s="173">
        <f t="shared" si="0"/>
        <v>299532.76</v>
      </c>
      <c r="E21" s="42">
        <f t="shared" si="9"/>
        <v>0.85919999999999996</v>
      </c>
      <c r="F21" s="173">
        <f t="shared" si="1"/>
        <v>0</v>
      </c>
      <c r="G21" s="42">
        <f t="shared" si="9"/>
        <v>0.68740000000000001</v>
      </c>
      <c r="H21" s="173">
        <f t="shared" si="2"/>
        <v>0</v>
      </c>
      <c r="I21" s="42">
        <f>ROUND(I20*(1+$C$33),4)</f>
        <v>0.55000000000000004</v>
      </c>
      <c r="J21" s="173">
        <f t="shared" si="3"/>
        <v>0</v>
      </c>
      <c r="K21" s="42">
        <f>ROUND(K20*(1+$C$33),4)</f>
        <v>0.43990000000000001</v>
      </c>
      <c r="L21" s="173">
        <f t="shared" si="4"/>
        <v>0</v>
      </c>
      <c r="M21" s="42">
        <f>ROUND(M20*(1+$C$33),4)</f>
        <v>0.35189999999999999</v>
      </c>
      <c r="N21" s="173">
        <f t="shared" si="5"/>
        <v>0</v>
      </c>
      <c r="O21" s="42">
        <f>ROUND(O20*(1+$C$33),4)</f>
        <v>0.28149999999999997</v>
      </c>
      <c r="P21" s="173">
        <f t="shared" si="6"/>
        <v>0</v>
      </c>
      <c r="Q21" s="42">
        <f>ROUND(Q20*(1+$C$33),4)</f>
        <v>0.2253</v>
      </c>
      <c r="R21" s="175">
        <f t="shared" si="7"/>
        <v>0</v>
      </c>
      <c r="S21" s="208">
        <f t="shared" si="8"/>
        <v>299532.76</v>
      </c>
      <c r="T21" s="20"/>
      <c r="U21" s="20"/>
      <c r="V21" s="20"/>
      <c r="W21" s="20"/>
    </row>
    <row r="22" spans="1:23" s="30" customFormat="1" ht="13.9" x14ac:dyDescent="0.4">
      <c r="A22" s="389" t="s">
        <v>180</v>
      </c>
      <c r="B22" s="390"/>
      <c r="C22" s="199"/>
      <c r="D22" s="174">
        <f>SUM(D13:D21)</f>
        <v>1740514.4200000002</v>
      </c>
      <c r="E22" s="166"/>
      <c r="F22" s="167">
        <f>SUM(F13:F21)</f>
        <v>0</v>
      </c>
      <c r="G22" s="166"/>
      <c r="H22" s="167">
        <f>SUM(H13:H21)</f>
        <v>0</v>
      </c>
      <c r="I22" s="166"/>
      <c r="J22" s="167">
        <f>SUM(J13:J21)</f>
        <v>0</v>
      </c>
      <c r="K22" s="166"/>
      <c r="L22" s="167">
        <f>SUM(L13:L21)</f>
        <v>0</v>
      </c>
      <c r="M22" s="166"/>
      <c r="N22" s="167">
        <f>SUM(N13:N21)</f>
        <v>0</v>
      </c>
      <c r="O22" s="166"/>
      <c r="P22" s="167">
        <f>SUM(P13:P21)</f>
        <v>0</v>
      </c>
      <c r="Q22" s="188"/>
      <c r="R22" s="188">
        <f>SUM(R13:R21)</f>
        <v>0</v>
      </c>
      <c r="S22" s="209">
        <f>SUM(S13:S21)</f>
        <v>1740514.4200000002</v>
      </c>
      <c r="T22" s="20"/>
      <c r="U22" s="20"/>
      <c r="V22" s="20"/>
      <c r="W22" s="20"/>
    </row>
    <row r="23" spans="1:23" ht="13.9" thickBot="1" x14ac:dyDescent="0.4">
      <c r="A23" s="13"/>
      <c r="B23" s="14"/>
      <c r="C23" s="14"/>
      <c r="D23" s="14"/>
      <c r="E23" s="14"/>
      <c r="F23" s="14"/>
      <c r="G23" s="14"/>
      <c r="H23" s="14"/>
      <c r="I23" s="14"/>
      <c r="J23" s="14"/>
      <c r="K23" s="14"/>
      <c r="L23" s="14"/>
      <c r="M23" s="14"/>
      <c r="N23" s="14"/>
      <c r="O23" s="14"/>
      <c r="P23" s="14"/>
      <c r="Q23" s="14"/>
      <c r="R23" s="14"/>
      <c r="S23" s="15"/>
      <c r="T23" s="20"/>
      <c r="U23" s="20"/>
      <c r="V23" s="20"/>
      <c r="W23" s="20"/>
    </row>
    <row r="24" spans="1:23" ht="14.25" thickBot="1" x14ac:dyDescent="0.45">
      <c r="A24" s="401" t="s">
        <v>243</v>
      </c>
      <c r="B24" s="402"/>
      <c r="C24" s="163">
        <f>S22</f>
        <v>1740514.4200000002</v>
      </c>
      <c r="D24" s="14"/>
      <c r="E24" s="14"/>
      <c r="F24" s="14"/>
      <c r="G24" s="14"/>
      <c r="H24" s="14"/>
      <c r="I24" s="43"/>
      <c r="J24" s="14"/>
      <c r="K24" s="14"/>
      <c r="L24" s="14"/>
      <c r="M24" s="14"/>
      <c r="N24" s="14"/>
      <c r="O24" s="14"/>
      <c r="P24" s="14"/>
      <c r="Q24" s="14"/>
      <c r="R24" s="14"/>
      <c r="S24" s="15"/>
    </row>
    <row r="25" spans="1:23" x14ac:dyDescent="0.35">
      <c r="A25" s="13"/>
      <c r="B25" s="14"/>
      <c r="C25" s="14"/>
      <c r="D25" s="14"/>
      <c r="E25" s="14"/>
      <c r="F25" s="14"/>
      <c r="G25" s="14"/>
      <c r="H25" s="14"/>
      <c r="I25" s="43"/>
      <c r="J25" s="14"/>
      <c r="K25" s="14"/>
      <c r="L25" s="14"/>
      <c r="M25" s="14"/>
      <c r="N25" s="14"/>
      <c r="O25" s="14"/>
      <c r="P25" s="14"/>
      <c r="Q25" s="14"/>
      <c r="R25" s="14"/>
      <c r="S25" s="15"/>
    </row>
    <row r="26" spans="1:23" ht="13.9" x14ac:dyDescent="0.4">
      <c r="A26" s="65" t="s">
        <v>83</v>
      </c>
      <c r="B26" s="62"/>
      <c r="C26" s="14"/>
      <c r="D26" s="14"/>
      <c r="E26" s="14"/>
      <c r="F26" s="14"/>
      <c r="G26" s="14"/>
      <c r="H26" s="14"/>
      <c r="I26" s="43"/>
      <c r="J26" s="14"/>
      <c r="K26" s="14"/>
      <c r="L26" s="14"/>
      <c r="M26" s="14"/>
      <c r="N26" s="14"/>
      <c r="O26" s="14"/>
      <c r="P26" s="14"/>
      <c r="Q26" s="14"/>
      <c r="R26" s="14"/>
      <c r="S26" s="15"/>
    </row>
    <row r="27" spans="1:23" ht="13.9" x14ac:dyDescent="0.4">
      <c r="A27" s="67" t="s">
        <v>114</v>
      </c>
      <c r="B27" s="153">
        <f>+'Participating State'!B8</f>
        <v>0</v>
      </c>
      <c r="C27" s="14"/>
      <c r="D27" s="14"/>
      <c r="E27" s="14"/>
      <c r="F27" s="14"/>
      <c r="G27" s="14"/>
      <c r="H27" s="14"/>
      <c r="I27" s="43"/>
      <c r="J27" s="14"/>
      <c r="K27" s="14"/>
      <c r="L27" s="14"/>
      <c r="M27" s="14"/>
      <c r="N27" s="14"/>
      <c r="O27" s="14"/>
      <c r="P27" s="14"/>
      <c r="Q27" s="14"/>
      <c r="R27" s="14"/>
      <c r="S27" s="15"/>
    </row>
    <row r="28" spans="1:23" ht="13.9" x14ac:dyDescent="0.4">
      <c r="A28" s="67" t="s">
        <v>80</v>
      </c>
      <c r="B28" s="153">
        <f>+'Participating State'!B9</f>
        <v>0</v>
      </c>
      <c r="C28" s="14"/>
      <c r="D28" s="14"/>
      <c r="E28" s="14"/>
      <c r="F28" s="14"/>
      <c r="G28" s="14"/>
      <c r="H28" s="14"/>
      <c r="I28" s="43"/>
      <c r="J28" s="14"/>
      <c r="K28" s="14"/>
      <c r="L28" s="14"/>
      <c r="M28" s="14"/>
      <c r="N28" s="14"/>
      <c r="O28" s="14"/>
      <c r="P28" s="14"/>
      <c r="Q28" s="14"/>
      <c r="R28" s="14"/>
      <c r="S28" s="15"/>
    </row>
    <row r="29" spans="1:23" ht="13.9" x14ac:dyDescent="0.4">
      <c r="A29" s="67" t="s">
        <v>81</v>
      </c>
      <c r="B29" s="161">
        <f>B28-B27</f>
        <v>0</v>
      </c>
      <c r="C29" s="14"/>
      <c r="D29" s="14"/>
      <c r="E29" s="14"/>
      <c r="F29" s="14"/>
      <c r="G29" s="14"/>
      <c r="H29" s="14"/>
      <c r="I29" s="43"/>
      <c r="J29" s="14"/>
      <c r="K29" s="14"/>
      <c r="L29" s="14"/>
      <c r="M29" s="14"/>
      <c r="N29" s="14"/>
      <c r="O29" s="14"/>
      <c r="P29" s="14"/>
      <c r="Q29" s="14"/>
      <c r="R29" s="14"/>
      <c r="S29" s="15"/>
    </row>
    <row r="30" spans="1:23" ht="13.9" x14ac:dyDescent="0.4">
      <c r="A30" s="67" t="s">
        <v>98</v>
      </c>
      <c r="B30" s="161">
        <f>IFERROR(B29/B27,0)</f>
        <v>0</v>
      </c>
      <c r="C30" s="14"/>
      <c r="D30" s="14"/>
      <c r="E30" s="14"/>
      <c r="F30" s="14"/>
      <c r="G30" s="14"/>
      <c r="H30" s="14"/>
      <c r="I30" s="43"/>
      <c r="J30" s="14"/>
      <c r="K30" s="14"/>
      <c r="L30" s="14"/>
      <c r="M30" s="14"/>
      <c r="N30" s="14"/>
      <c r="O30" s="14"/>
      <c r="P30" s="14"/>
      <c r="Q30" s="14"/>
      <c r="R30" s="14"/>
      <c r="S30" s="15"/>
    </row>
    <row r="31" spans="1:23" ht="13.9" x14ac:dyDescent="0.4">
      <c r="A31" s="67" t="s">
        <v>82</v>
      </c>
      <c r="B31" s="161">
        <f>B30+1</f>
        <v>1</v>
      </c>
      <c r="C31" s="14"/>
      <c r="D31" s="14"/>
      <c r="E31" s="14"/>
      <c r="F31" s="14"/>
      <c r="G31" s="14"/>
      <c r="H31" s="14"/>
      <c r="I31" s="43"/>
      <c r="J31" s="14"/>
      <c r="K31" s="14"/>
      <c r="L31" s="14"/>
      <c r="M31" s="14"/>
      <c r="N31" s="14"/>
      <c r="O31" s="14"/>
      <c r="P31" s="14"/>
      <c r="Q31" s="14"/>
      <c r="R31" s="14"/>
      <c r="S31" s="15"/>
    </row>
    <row r="32" spans="1:23" x14ac:dyDescent="0.35">
      <c r="A32" s="13"/>
      <c r="B32" s="14"/>
      <c r="C32" s="14"/>
      <c r="D32" s="14"/>
      <c r="E32" s="14"/>
      <c r="F32" s="14"/>
      <c r="G32" s="14"/>
      <c r="H32" s="14"/>
      <c r="I32" s="43"/>
      <c r="J32" s="14"/>
      <c r="K32" s="14"/>
      <c r="L32" s="14"/>
      <c r="M32" s="14"/>
      <c r="N32" s="14"/>
      <c r="O32" s="14"/>
      <c r="P32" s="14"/>
      <c r="Q32" s="14"/>
      <c r="R32" s="14"/>
      <c r="S32" s="15"/>
    </row>
    <row r="33" spans="1:19" x14ac:dyDescent="0.35">
      <c r="A33" s="143" t="s">
        <v>27</v>
      </c>
      <c r="B33" s="14"/>
      <c r="C33" s="44">
        <v>1.2999999999999999E-2</v>
      </c>
      <c r="D33" s="14"/>
      <c r="E33" s="14"/>
      <c r="F33" s="14"/>
      <c r="G33" s="14"/>
      <c r="H33" s="14"/>
      <c r="I33" s="14"/>
      <c r="J33" s="14"/>
      <c r="K33" s="14"/>
      <c r="L33" s="14"/>
      <c r="M33" s="14"/>
      <c r="N33" s="14"/>
      <c r="O33" s="14"/>
      <c r="P33" s="14"/>
      <c r="Q33" s="14"/>
      <c r="R33" s="14"/>
      <c r="S33" s="15"/>
    </row>
    <row r="34" spans="1:19" x14ac:dyDescent="0.35">
      <c r="A34" s="143" t="s">
        <v>232</v>
      </c>
      <c r="B34" s="14"/>
      <c r="C34" s="330">
        <v>0.80549999999999999</v>
      </c>
      <c r="D34" s="1"/>
      <c r="E34" s="1"/>
      <c r="F34" s="1"/>
      <c r="G34" s="1"/>
      <c r="H34" s="1"/>
      <c r="I34" s="1"/>
      <c r="J34" s="1"/>
      <c r="K34" s="1"/>
      <c r="L34" s="1"/>
      <c r="M34" s="1"/>
      <c r="N34" s="1"/>
      <c r="O34" s="1"/>
      <c r="P34" s="1"/>
      <c r="Q34" s="1"/>
      <c r="R34" s="14"/>
      <c r="S34" s="15"/>
    </row>
    <row r="35" spans="1:19" ht="13.9" thickBot="1" x14ac:dyDescent="0.4">
      <c r="A35" s="58" t="s">
        <v>116</v>
      </c>
      <c r="B35" s="37"/>
      <c r="C35" s="327"/>
      <c r="D35" s="327"/>
      <c r="E35" s="331">
        <v>1</v>
      </c>
      <c r="F35" s="327"/>
      <c r="G35" s="331">
        <f>E35*0.8</f>
        <v>0.8</v>
      </c>
      <c r="H35" s="327"/>
      <c r="I35" s="331">
        <f>G35*0.8</f>
        <v>0.64000000000000012</v>
      </c>
      <c r="J35" s="327"/>
      <c r="K35" s="331">
        <f>I35*0.8</f>
        <v>0.51200000000000012</v>
      </c>
      <c r="L35" s="327"/>
      <c r="M35" s="331">
        <f>K35*0.8</f>
        <v>0.40960000000000013</v>
      </c>
      <c r="N35" s="327"/>
      <c r="O35" s="331">
        <f>M35*0.8</f>
        <v>0.32768000000000014</v>
      </c>
      <c r="P35" s="327"/>
      <c r="Q35" s="331">
        <f>O35*0.8</f>
        <v>0.2621440000000001</v>
      </c>
      <c r="R35" s="37"/>
      <c r="S35" s="39"/>
    </row>
  </sheetData>
  <mergeCells count="34">
    <mergeCell ref="A24:B24"/>
    <mergeCell ref="Q8:R8"/>
    <mergeCell ref="E11:F11"/>
    <mergeCell ref="A13:B13"/>
    <mergeCell ref="A14:B14"/>
    <mergeCell ref="A15:B15"/>
    <mergeCell ref="A16:B16"/>
    <mergeCell ref="A17:B17"/>
    <mergeCell ref="A21:B21"/>
    <mergeCell ref="A22:B22"/>
    <mergeCell ref="A19:B19"/>
    <mergeCell ref="A20:B20"/>
    <mergeCell ref="A18:B18"/>
    <mergeCell ref="G11:H11"/>
    <mergeCell ref="I11:J11"/>
    <mergeCell ref="A1:S1"/>
    <mergeCell ref="O11:P11"/>
    <mergeCell ref="Q11:R11"/>
    <mergeCell ref="K11:L11"/>
    <mergeCell ref="M11:N11"/>
    <mergeCell ref="A6:S6"/>
    <mergeCell ref="C8:D8"/>
    <mergeCell ref="E8:F8"/>
    <mergeCell ref="G8:H8"/>
    <mergeCell ref="I8:J8"/>
    <mergeCell ref="K8:L8"/>
    <mergeCell ref="M8:N8"/>
    <mergeCell ref="O8:P8"/>
    <mergeCell ref="AW3:AZ3"/>
    <mergeCell ref="A3:X3"/>
    <mergeCell ref="AQ3:AV3"/>
    <mergeCell ref="AK3:AP3"/>
    <mergeCell ref="AE3:AJ3"/>
    <mergeCell ref="Y3:AD3"/>
  </mergeCells>
  <pageMargins left="0.25" right="0.25" top="0.75" bottom="0.75" header="0.3" footer="0.3"/>
  <pageSetup scale="35" fitToHeight="0" orientation="landscape" horizontalDpi="300" verticalDpi="300" r:id="rId1"/>
  <headerFooter>
    <oddFooter>&amp;L&amp;F&amp;C&amp;A&amp;Rpage &amp;P of &amp;N</odd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A1:P48"/>
  <sheetViews>
    <sheetView zoomScale="85" zoomScaleNormal="85" workbookViewId="0">
      <selection sqref="A1:P1"/>
    </sheetView>
  </sheetViews>
  <sheetFormatPr defaultColWidth="8.86328125" defaultRowHeight="14.25" x14ac:dyDescent="0.45"/>
  <cols>
    <col min="1" max="1" width="69.73046875" bestFit="1" customWidth="1"/>
    <col min="2" max="2" width="14.73046875" bestFit="1" customWidth="1"/>
    <col min="3" max="3" width="9.1328125" customWidth="1"/>
    <col min="4" max="9" width="10.265625" bestFit="1" customWidth="1"/>
    <col min="10" max="15" width="12.1328125" bestFit="1" customWidth="1"/>
  </cols>
  <sheetData>
    <row r="1" spans="1:16" ht="15.4" x14ac:dyDescent="0.45">
      <c r="A1" s="333" t="s">
        <v>289</v>
      </c>
      <c r="B1" s="333"/>
      <c r="C1" s="333"/>
      <c r="D1" s="333"/>
      <c r="E1" s="333"/>
      <c r="F1" s="333"/>
      <c r="G1" s="333"/>
      <c r="H1" s="333"/>
      <c r="I1" s="333"/>
      <c r="J1" s="333"/>
      <c r="K1" s="333"/>
      <c r="L1" s="333"/>
      <c r="M1" s="333"/>
      <c r="N1" s="333"/>
      <c r="O1" s="333"/>
      <c r="P1" s="333"/>
    </row>
    <row r="2" spans="1:16" s="305" customFormat="1" ht="15.4" x14ac:dyDescent="0.45">
      <c r="A2" s="304"/>
      <c r="B2" s="304"/>
      <c r="C2" s="304"/>
      <c r="D2" s="304"/>
      <c r="E2" s="304"/>
      <c r="F2" s="304"/>
      <c r="G2" s="304"/>
      <c r="H2" s="304"/>
      <c r="I2" s="304"/>
      <c r="J2" s="304"/>
      <c r="K2" s="304"/>
      <c r="L2" s="304"/>
      <c r="M2" s="304"/>
      <c r="N2" s="304"/>
      <c r="O2" s="304"/>
      <c r="P2" s="304"/>
    </row>
    <row r="3" spans="1:16" s="305" customFormat="1" ht="17.649999999999999" x14ac:dyDescent="0.5">
      <c r="A3" s="334" t="s">
        <v>284</v>
      </c>
      <c r="B3" s="335"/>
      <c r="C3" s="335"/>
      <c r="D3" s="335"/>
      <c r="E3" s="335"/>
      <c r="F3" s="335"/>
      <c r="G3" s="335"/>
      <c r="H3" s="335"/>
      <c r="I3" s="335"/>
      <c r="J3" s="335"/>
      <c r="K3" s="335"/>
      <c r="L3" s="335"/>
      <c r="M3" s="335"/>
      <c r="N3" s="335"/>
      <c r="O3" s="335"/>
      <c r="P3" s="335"/>
    </row>
    <row r="5" spans="1:16" x14ac:dyDescent="0.45">
      <c r="C5" s="443" t="s">
        <v>10</v>
      </c>
      <c r="D5" s="443"/>
      <c r="E5" s="443" t="s">
        <v>11</v>
      </c>
      <c r="F5" s="443"/>
      <c r="G5" s="443" t="s">
        <v>12</v>
      </c>
      <c r="H5" s="443"/>
      <c r="I5" s="443" t="s">
        <v>13</v>
      </c>
      <c r="J5" s="443"/>
      <c r="K5" s="443" t="s">
        <v>14</v>
      </c>
      <c r="L5" s="443"/>
      <c r="M5" s="443" t="s">
        <v>15</v>
      </c>
      <c r="N5" s="443"/>
      <c r="O5" s="443" t="s">
        <v>16</v>
      </c>
      <c r="P5" s="443"/>
    </row>
    <row r="6" spans="1:16" x14ac:dyDescent="0.45">
      <c r="A6" s="296" t="s">
        <v>233</v>
      </c>
      <c r="B6" s="295">
        <v>0</v>
      </c>
      <c r="C6" s="169">
        <v>0</v>
      </c>
      <c r="D6" s="170">
        <v>249999</v>
      </c>
      <c r="E6" s="171">
        <v>250000</v>
      </c>
      <c r="F6" s="170">
        <v>399999</v>
      </c>
      <c r="G6" s="171">
        <v>400000</v>
      </c>
      <c r="H6" s="170">
        <v>899999</v>
      </c>
      <c r="I6" s="171">
        <v>900000</v>
      </c>
      <c r="J6" s="170">
        <v>1349999</v>
      </c>
      <c r="K6" s="171">
        <v>1350000</v>
      </c>
      <c r="L6" s="170">
        <v>1799999</v>
      </c>
      <c r="M6" s="171">
        <v>1800000</v>
      </c>
      <c r="N6" s="170">
        <v>3999999</v>
      </c>
      <c r="O6" s="171">
        <v>4000000</v>
      </c>
      <c r="P6" s="326" t="s">
        <v>117</v>
      </c>
    </row>
    <row r="7" spans="1:16" x14ac:dyDescent="0.45">
      <c r="A7" s="296" t="s">
        <v>83</v>
      </c>
      <c r="B7" s="62"/>
      <c r="C7" s="444">
        <f>+IF($B$6&lt;=D6,$B$6,0)</f>
        <v>0</v>
      </c>
      <c r="D7" s="444"/>
      <c r="E7" s="441">
        <f>+IF(AND($B$6&gt;=E6,$B$6&lt;=F6),$B$6,0)</f>
        <v>0</v>
      </c>
      <c r="F7" s="442"/>
      <c r="G7" s="441">
        <f>+IF(AND($B$6&gt;=G6,$B$6&lt;=H6),$B$6,0)</f>
        <v>0</v>
      </c>
      <c r="H7" s="442"/>
      <c r="I7" s="444">
        <f>+IF(AND($B$6&gt;=I6,$B$6&lt;=J6),$B$6,0)</f>
        <v>0</v>
      </c>
      <c r="J7" s="444"/>
      <c r="K7" s="444">
        <f>+IF(AND($B$6&gt;=K6,$B$6&lt;=L6),$B$6,0)</f>
        <v>0</v>
      </c>
      <c r="L7" s="444"/>
      <c r="M7" s="444">
        <f>+IF(AND($B$6&gt;=M6,$B$6&lt;=N6),$B$6,0)</f>
        <v>0</v>
      </c>
      <c r="N7" s="444"/>
      <c r="O7" s="444">
        <f>+IF($B$6&gt;=O6,$B$6,0)</f>
        <v>0</v>
      </c>
      <c r="P7" s="444"/>
    </row>
    <row r="8" spans="1:16" x14ac:dyDescent="0.45">
      <c r="A8" s="298" t="s">
        <v>114</v>
      </c>
      <c r="B8" s="308">
        <v>0</v>
      </c>
    </row>
    <row r="9" spans="1:16" x14ac:dyDescent="0.45">
      <c r="A9" s="298" t="s">
        <v>80</v>
      </c>
      <c r="B9" s="299">
        <v>0</v>
      </c>
    </row>
    <row r="10" spans="1:16" x14ac:dyDescent="0.45">
      <c r="A10" s="298" t="s">
        <v>81</v>
      </c>
      <c r="B10" s="300">
        <f>B9-B8</f>
        <v>0</v>
      </c>
    </row>
    <row r="11" spans="1:16" x14ac:dyDescent="0.45">
      <c r="A11" s="298" t="s">
        <v>98</v>
      </c>
      <c r="B11" s="300">
        <f>IFERROR(B10/B8,0)</f>
        <v>0</v>
      </c>
    </row>
    <row r="12" spans="1:16" x14ac:dyDescent="0.45">
      <c r="A12" s="298" t="s">
        <v>82</v>
      </c>
      <c r="B12" s="301">
        <f>B11+1</f>
        <v>1</v>
      </c>
    </row>
    <row r="13" spans="1:16" x14ac:dyDescent="0.45">
      <c r="A13" s="292"/>
      <c r="B13" s="294"/>
    </row>
    <row r="14" spans="1:16" x14ac:dyDescent="0.45">
      <c r="A14" s="296" t="s">
        <v>234</v>
      </c>
      <c r="B14" s="302" t="s">
        <v>235</v>
      </c>
    </row>
    <row r="15" spans="1:16" x14ac:dyDescent="0.45">
      <c r="A15" s="297" t="s">
        <v>285</v>
      </c>
      <c r="B15" s="295">
        <v>1500</v>
      </c>
    </row>
    <row r="16" spans="1:16" x14ac:dyDescent="0.45">
      <c r="A16" s="297" t="s">
        <v>286</v>
      </c>
      <c r="B16" s="295">
        <v>2000</v>
      </c>
    </row>
    <row r="45" spans="4:4" x14ac:dyDescent="0.45">
      <c r="D45" s="293"/>
    </row>
    <row r="46" spans="4:4" x14ac:dyDescent="0.45">
      <c r="D46" s="293" t="s">
        <v>230</v>
      </c>
    </row>
    <row r="47" spans="4:4" x14ac:dyDescent="0.45">
      <c r="D47" s="293" t="s">
        <v>231</v>
      </c>
    </row>
    <row r="48" spans="4:4" x14ac:dyDescent="0.45">
      <c r="D48" s="293"/>
    </row>
  </sheetData>
  <mergeCells count="16">
    <mergeCell ref="E7:F7"/>
    <mergeCell ref="G7:H7"/>
    <mergeCell ref="A1:P1"/>
    <mergeCell ref="A3:P3"/>
    <mergeCell ref="O5:P5"/>
    <mergeCell ref="C7:D7"/>
    <mergeCell ref="I7:J7"/>
    <mergeCell ref="K7:L7"/>
    <mergeCell ref="M7:N7"/>
    <mergeCell ref="O7:P7"/>
    <mergeCell ref="C5:D5"/>
    <mergeCell ref="E5:F5"/>
    <mergeCell ref="G5:H5"/>
    <mergeCell ref="I5:J5"/>
    <mergeCell ref="K5:L5"/>
    <mergeCell ref="M5:N5"/>
  </mergeCells>
  <pageMargins left="0.25" right="0.25" top="0.75" bottom="0.75" header="0.3" footer="0.3"/>
  <pageSetup scale="57" fitToHeight="0" orientation="landscape" horizontalDpi="300" verticalDpi="300" r:id="rId1"/>
  <headerFooter>
    <oddFooter>&amp;L&amp;F&amp;C&amp;A&amp;Rpage &amp;P of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2.xml><?xml version="1.0" encoding="utf-8"?>
<ct:contentTypeSchema xmlns:ct="http://schemas.microsoft.com/office/2006/metadata/contentType" xmlns:ma="http://schemas.microsoft.com/office/2006/metadata/properties/metaAttributes" ct:_="" ma:_="" ma:contentTypeName="Document" ma:contentTypeID="0x0101006E11E97EA5B5A44DAE3C0A7911B93DFE" ma:contentTypeVersion="9" ma:contentTypeDescription="Create a new document." ma:contentTypeScope="" ma:versionID="a0be66b7a001cefa2ef444d96381b8ee">
  <xsd:schema xmlns:xsd="http://www.w3.org/2001/XMLSchema" xmlns:xs="http://www.w3.org/2001/XMLSchema" xmlns:p="http://schemas.microsoft.com/office/2006/metadata/properties" xmlns:ns2="8ef397bf-54f8-4fda-9217-78b3eea05767" targetNamespace="http://schemas.microsoft.com/office/2006/metadata/properties" ma:root="true" ma:fieldsID="023d1f9c897e7bd41e9c6694fd5d048f" ns2:_="">
    <xsd:import namespace="8ef397bf-54f8-4fda-9217-78b3eea05767"/>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ef397bf-54f8-4fda-9217-78b3eea0576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AutoKeyPoints" ma:index="14" nillable="true" ma:displayName="MediaServiceAutoKeyPoints" ma:hidden="true" ma:internalName="MediaServiceAutoKeyPoints" ma:readOnly="true">
      <xsd:simpleType>
        <xsd:restriction base="dms:Note"/>
      </xsd:simpleType>
    </xsd:element>
    <xsd:element name="MediaServiceKeyPoints" ma:index="15" nillable="true" ma:displayName="KeyPoints" ma:internalName="MediaServiceKeyPoints" ma:readOnly="true">
      <xsd:simpleType>
        <xsd:restriction base="dms:Note">
          <xsd:maxLength value="255"/>
        </xsd:restriction>
      </xsd:simpleType>
    </xsd:element>
    <xsd:element name="MediaServiceDateTaken" ma:index="16" nillable="true" ma:displayName="MediaServiceDateTaken" ma:hidden="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D7F933E-7ED6-417B-86B7-6965FDEF7949}">
  <ds:schemaRefs>
    <ds:schemaRef ds:uri="http://schemas.microsoft.com/sharepoint/events"/>
  </ds:schemaRefs>
</ds:datastoreItem>
</file>

<file path=customXml/itemProps2.xml><?xml version="1.0" encoding="utf-8"?>
<ds:datastoreItem xmlns:ds="http://schemas.openxmlformats.org/officeDocument/2006/customXml" ds:itemID="{4B9F31C5-03CC-4013-9FCB-89ED4BA5A985}"/>
</file>

<file path=customXml/itemProps3.xml><?xml version="1.0" encoding="utf-8"?>
<ds:datastoreItem xmlns:ds="http://schemas.openxmlformats.org/officeDocument/2006/customXml" ds:itemID="{5EB8B144-72FF-48AF-81BC-B2B0FDB503E0}">
  <ds:schemaRefs>
    <ds:schemaRef ds:uri="http://purl.org/dc/elements/1.1/"/>
    <ds:schemaRef ds:uri="http://schemas.microsoft.com/office/2006/metadata/properties"/>
    <ds:schemaRef ds:uri="ab7a737b-7329-47c1-aaac-38c47af1eee1"/>
    <ds:schemaRef ds:uri="http://purl.org/dc/terms/"/>
    <ds:schemaRef ds:uri="a3b4c28c-2ca3-4dbc-ba69-6bd74d64212a"/>
    <ds:schemaRef ds:uri="http://purl.org/dc/dcmitype/"/>
    <ds:schemaRef ds:uri="http://schemas.microsoft.com/sharepoint/v3/fields"/>
    <ds:schemaRef ds:uri="http://schemas.microsoft.com/office/2006/documentManagement/types"/>
    <ds:schemaRef ds:uri="http://schemas.microsoft.com/office/infopath/2007/PartnerControls"/>
    <ds:schemaRef ds:uri="http://schemas.openxmlformats.org/package/2006/metadata/core-properties"/>
    <ds:schemaRef ds:uri="http://www.w3.org/XML/1998/namespace"/>
  </ds:schemaRefs>
</ds:datastoreItem>
</file>

<file path=customXml/itemProps4.xml><?xml version="1.0" encoding="utf-8"?>
<ds:datastoreItem xmlns:ds="http://schemas.openxmlformats.org/officeDocument/2006/customXml" ds:itemID="{C6A069F6-359D-4716-8D93-7F65FD152F5C}">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20</vt:i4>
      </vt:variant>
    </vt:vector>
  </HeadingPairs>
  <TitlesOfParts>
    <vt:vector size="33" baseType="lpstr">
      <vt:lpstr>Sch A - Cost Summary DDI</vt:lpstr>
      <vt:lpstr>Sch B - DDI Pmnt Milestone</vt:lpstr>
      <vt:lpstr>Sch C - Cost of Ops</vt:lpstr>
      <vt:lpstr>Sch D - Enhcmt Pool Hrs</vt:lpstr>
      <vt:lpstr>Sch E - Resource Hourly Rates</vt:lpstr>
      <vt:lpstr>F-1 TPL Svcs DDI Costs</vt:lpstr>
      <vt:lpstr>F-2 TPL Svcs Ops Costs</vt:lpstr>
      <vt:lpstr>F-3 TPL Svcs DDI Pool Cost</vt:lpstr>
      <vt:lpstr>F-4 TPL Svcs Ops Pool Cost</vt:lpstr>
      <vt:lpstr>Sch J - INT Service Types Inst</vt:lpstr>
      <vt:lpstr>Sch K - DDI Req Intg Svcs Pool</vt:lpstr>
      <vt:lpstr>Sch L - Data Conversion Opt Yrs</vt:lpstr>
      <vt:lpstr>Participating State</vt:lpstr>
      <vt:lpstr>'F-1 TPL Svcs DDI Costs'!Print_Area</vt:lpstr>
      <vt:lpstr>'F-2 TPL Svcs Ops Costs'!Print_Area</vt:lpstr>
      <vt:lpstr>'F-3 TPL Svcs DDI Pool Cost'!Print_Area</vt:lpstr>
      <vt:lpstr>'F-4 TPL Svcs Ops Pool Cost'!Print_Area</vt:lpstr>
      <vt:lpstr>'Participating State'!Print_Area</vt:lpstr>
      <vt:lpstr>'Sch A - Cost Summary DDI'!Print_Area</vt:lpstr>
      <vt:lpstr>'Sch B - DDI Pmnt Milestone'!Print_Area</vt:lpstr>
      <vt:lpstr>'Sch C - Cost of Ops'!Print_Area</vt:lpstr>
      <vt:lpstr>'Sch D - Enhcmt Pool Hrs'!Print_Area</vt:lpstr>
      <vt:lpstr>'Sch E - Resource Hourly Rates'!Print_Area</vt:lpstr>
      <vt:lpstr>'Sch J - INT Service Types Inst'!Print_Area</vt:lpstr>
      <vt:lpstr>'Sch K - DDI Req Intg Svcs Pool'!Print_Area</vt:lpstr>
      <vt:lpstr>'Sch L - Data Conversion Opt Yrs'!Print_Area</vt:lpstr>
      <vt:lpstr>'F-1 TPL Svcs DDI Costs'!Print_Titles</vt:lpstr>
      <vt:lpstr>'F-4 TPL Svcs Ops Pool Cost'!Print_Titles</vt:lpstr>
      <vt:lpstr>'Sch B - DDI Pmnt Milestone'!Print_Titles</vt:lpstr>
      <vt:lpstr>'Sch C - Cost of Ops'!Print_Titles</vt:lpstr>
      <vt:lpstr>'Sch D - Enhcmt Pool Hrs'!Print_Titles</vt:lpstr>
      <vt:lpstr>'Sch E - Resource Hourly Rates'!Print_Titles</vt:lpstr>
      <vt:lpstr>'Sch J - INT Service Types Inst'!Print_Titles</vt:lpstr>
    </vt:vector>
  </TitlesOfParts>
  <Company>State of Montana</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dphhs</dc:creator>
  <cp:lastModifiedBy>Jennifer Hamaker</cp:lastModifiedBy>
  <cp:revision/>
  <cp:lastPrinted>2020-05-18T13:46:35Z</cp:lastPrinted>
  <dcterms:created xsi:type="dcterms:W3CDTF">2017-01-24T17:14:02Z</dcterms:created>
  <dcterms:modified xsi:type="dcterms:W3CDTF">2020-12-22T21:23:50Z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dlc_DocIdItemGuid">
    <vt:lpwstr>77d4bf31-aa20-49cc-b767-477fb58ee070</vt:lpwstr>
  </property>
  <property fmtid="{D5CDD505-2E9C-101B-9397-08002B2CF9AE}" pid="3" name="ContentTypeId">
    <vt:lpwstr>0x0101006E11E97EA5B5A44DAE3C0A7911B93DFE</vt:lpwstr>
  </property>
  <property fmtid="{D5CDD505-2E9C-101B-9397-08002B2CF9AE}" pid="4" name="SV_QUERY_LIST_4F35BF76-6C0D-4D9B-82B2-816C12CF3733">
    <vt:lpwstr>empty_477D106A-C0D6-4607-AEBD-E2C9D60EA279</vt:lpwstr>
  </property>
  <property fmtid="{D5CDD505-2E9C-101B-9397-08002B2CF9AE}" pid="5" name="SV_HIDDEN_GRID_QUERY_LIST_4F35BF76-6C0D-4D9B-82B2-816C12CF3733">
    <vt:lpwstr>empty_477D106A-C0D6-4607-AEBD-E2C9D60EA279</vt:lpwstr>
  </property>
  <property fmtid="{D5CDD505-2E9C-101B-9397-08002B2CF9AE}" pid="6" name="_MarkAsFinal">
    <vt:bool>true</vt:bool>
  </property>
</Properties>
</file>