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https://ameliconsultingcom-my.sharepoint.com/personal/jennifer_hamaker_ameliconsulting_com/Documents/_Clients/HHS Technology/11-20_GA TPL NASPO/FINAL RESPONSE IN PROCESS/"/>
    </mc:Choice>
  </mc:AlternateContent>
  <xr:revisionPtr revIDLastSave="1" documentId="13_ncr:1_{5D821EAF-43FB-4B52-B5EA-B4E32982723D}" xr6:coauthVersionLast="45" xr6:coauthVersionMax="45" xr10:uidLastSave="{1766E0E8-E91A-4B2B-A137-493418C51BDD}"/>
  <bookViews>
    <workbookView xWindow="-98" yWindow="-98" windowWidth="22695" windowHeight="14595"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21" l="1"/>
  <c r="T51" i="41" l="1"/>
  <c r="T50" i="41"/>
  <c r="T49" i="41"/>
  <c r="T48" i="41"/>
  <c r="T47" i="41"/>
  <c r="T46" i="41"/>
  <c r="T45" i="41"/>
  <c r="T44" i="41"/>
  <c r="T43" i="41"/>
  <c r="T42" i="41"/>
  <c r="T41" i="41"/>
  <c r="T40" i="41"/>
  <c r="T39" i="41"/>
  <c r="T38" i="41"/>
  <c r="T37" i="41"/>
  <c r="T36" i="41"/>
  <c r="T35" i="41"/>
  <c r="T34" i="41"/>
  <c r="T33" i="41"/>
  <c r="T32" i="41"/>
  <c r="T31" i="41"/>
  <c r="T30" i="41"/>
  <c r="T29" i="41"/>
  <c r="T28" i="41"/>
  <c r="T27" i="41"/>
  <c r="T26" i="41"/>
  <c r="T25" i="41"/>
  <c r="T24" i="41"/>
  <c r="T23" i="41"/>
  <c r="T22" i="41"/>
  <c r="T21" i="41"/>
  <c r="T20" i="41"/>
  <c r="T19" i="41"/>
  <c r="T18" i="41"/>
  <c r="T17" i="41"/>
  <c r="T16" i="41"/>
  <c r="T15" i="41"/>
  <c r="T14" i="41"/>
  <c r="T13" i="41"/>
  <c r="T12" i="41"/>
  <c r="T11" i="41"/>
  <c r="T10" i="41"/>
  <c r="T9" i="41"/>
  <c r="T8" i="41"/>
  <c r="R51" i="41"/>
  <c r="R50" i="41"/>
  <c r="R49" i="41"/>
  <c r="R48" i="41"/>
  <c r="R47" i="41"/>
  <c r="R46" i="41"/>
  <c r="R45" i="41"/>
  <c r="R44" i="41"/>
  <c r="R43" i="41"/>
  <c r="R42" i="41"/>
  <c r="R41" i="41"/>
  <c r="R40" i="41"/>
  <c r="R39" i="41"/>
  <c r="R38" i="41"/>
  <c r="R37" i="41"/>
  <c r="R36" i="41"/>
  <c r="R35" i="41"/>
  <c r="R34" i="41"/>
  <c r="R33" i="41"/>
  <c r="R32" i="41"/>
  <c r="R31" i="41"/>
  <c r="R30" i="41"/>
  <c r="R29" i="41"/>
  <c r="R28" i="41"/>
  <c r="R27" i="41"/>
  <c r="R26" i="41"/>
  <c r="R25" i="41"/>
  <c r="R24" i="41"/>
  <c r="R23" i="41"/>
  <c r="R22" i="41"/>
  <c r="R21" i="41"/>
  <c r="R20" i="41"/>
  <c r="R19" i="41"/>
  <c r="R18" i="41"/>
  <c r="R17" i="41"/>
  <c r="R16" i="41"/>
  <c r="R15" i="41"/>
  <c r="R14" i="41"/>
  <c r="R13" i="41"/>
  <c r="R12" i="41"/>
  <c r="R11" i="41"/>
  <c r="R10" i="41"/>
  <c r="R9" i="41"/>
  <c r="R8" i="41"/>
  <c r="P51" i="41"/>
  <c r="P50" i="41"/>
  <c r="P49" i="41"/>
  <c r="P48" i="41"/>
  <c r="P47" i="41"/>
  <c r="P46" i="41"/>
  <c r="P45" i="41"/>
  <c r="P44" i="41"/>
  <c r="P43" i="41"/>
  <c r="P42" i="41"/>
  <c r="P41" i="41"/>
  <c r="P40" i="41"/>
  <c r="P39" i="41"/>
  <c r="P38" i="41"/>
  <c r="P37" i="41"/>
  <c r="P36" i="41"/>
  <c r="P35" i="41"/>
  <c r="P34" i="41"/>
  <c r="P33" i="41"/>
  <c r="P32" i="41"/>
  <c r="P31" i="41"/>
  <c r="P30" i="41"/>
  <c r="P29" i="41"/>
  <c r="P28" i="41"/>
  <c r="P27" i="41"/>
  <c r="P26" i="41"/>
  <c r="P25" i="41"/>
  <c r="P24" i="41"/>
  <c r="P23" i="41"/>
  <c r="P22" i="41"/>
  <c r="P21" i="41"/>
  <c r="P20" i="41"/>
  <c r="P19" i="41"/>
  <c r="P18" i="41"/>
  <c r="P17" i="41"/>
  <c r="P16" i="41"/>
  <c r="P15" i="41"/>
  <c r="P14" i="41"/>
  <c r="P13" i="41"/>
  <c r="P12" i="41"/>
  <c r="P11" i="41"/>
  <c r="P10" i="41"/>
  <c r="P9" i="41"/>
  <c r="P8" i="41"/>
  <c r="N51" i="41"/>
  <c r="N50" i="41"/>
  <c r="N49" i="41"/>
  <c r="N48" i="41"/>
  <c r="N47" i="41"/>
  <c r="N46" i="41"/>
  <c r="N45" i="41"/>
  <c r="N44" i="41"/>
  <c r="N43" i="41"/>
  <c r="N42" i="41"/>
  <c r="N41" i="41"/>
  <c r="N40" i="41"/>
  <c r="N39" i="41"/>
  <c r="N38" i="41"/>
  <c r="N37" i="41"/>
  <c r="N36" i="41"/>
  <c r="N35" i="41"/>
  <c r="N34" i="41"/>
  <c r="N33" i="41"/>
  <c r="N32" i="41"/>
  <c r="N31" i="41"/>
  <c r="N30" i="41"/>
  <c r="N29" i="41"/>
  <c r="N28" i="41"/>
  <c r="N27" i="41"/>
  <c r="N26" i="41"/>
  <c r="N25" i="41"/>
  <c r="N24" i="41"/>
  <c r="N23" i="41"/>
  <c r="N22" i="41"/>
  <c r="N21" i="41"/>
  <c r="N20" i="41"/>
  <c r="N19" i="41"/>
  <c r="N18" i="41"/>
  <c r="N17" i="41"/>
  <c r="N16" i="41"/>
  <c r="N15" i="41"/>
  <c r="N14" i="41"/>
  <c r="N13" i="41"/>
  <c r="N12" i="41"/>
  <c r="N11" i="41"/>
  <c r="N10" i="41"/>
  <c r="N9" i="41"/>
  <c r="N8" i="41"/>
  <c r="L51" i="41"/>
  <c r="L50" i="41"/>
  <c r="L49" i="41"/>
  <c r="L48" i="41"/>
  <c r="L47" i="41"/>
  <c r="L46" i="41"/>
  <c r="L45" i="41"/>
  <c r="L44" i="41"/>
  <c r="L43" i="41"/>
  <c r="L42" i="41"/>
  <c r="L41" i="41"/>
  <c r="L40" i="41"/>
  <c r="L39" i="41"/>
  <c r="L38" i="41"/>
  <c r="L37" i="41"/>
  <c r="L36" i="41"/>
  <c r="L35" i="41"/>
  <c r="L34" i="41"/>
  <c r="L33" i="41"/>
  <c r="L32" i="41"/>
  <c r="L31" i="41"/>
  <c r="L30" i="41"/>
  <c r="L29" i="41"/>
  <c r="L28" i="41"/>
  <c r="L27" i="41"/>
  <c r="L26" i="41"/>
  <c r="L25" i="41"/>
  <c r="L24" i="41"/>
  <c r="L23" i="41"/>
  <c r="L22" i="41"/>
  <c r="L21" i="41"/>
  <c r="L20" i="41"/>
  <c r="L19" i="41"/>
  <c r="L18" i="41"/>
  <c r="L17" i="41"/>
  <c r="L16" i="41"/>
  <c r="L15" i="41"/>
  <c r="L14" i="41"/>
  <c r="L13" i="41"/>
  <c r="L12" i="41"/>
  <c r="L11" i="41"/>
  <c r="L10" i="41"/>
  <c r="L9" i="41"/>
  <c r="L8" i="41"/>
  <c r="J51" i="41"/>
  <c r="J50" i="41"/>
  <c r="J49" i="41"/>
  <c r="J48" i="41"/>
  <c r="J47" i="41"/>
  <c r="J46" i="41"/>
  <c r="J45" i="41"/>
  <c r="J44" i="41"/>
  <c r="J43" i="41"/>
  <c r="J42" i="41"/>
  <c r="J41" i="41"/>
  <c r="J40" i="41"/>
  <c r="J39" i="41"/>
  <c r="J38" i="41"/>
  <c r="J37" i="41"/>
  <c r="J36" i="41"/>
  <c r="J35" i="41"/>
  <c r="J34" i="41"/>
  <c r="J33" i="41"/>
  <c r="J32" i="41"/>
  <c r="J31" i="41"/>
  <c r="J30" i="41"/>
  <c r="J29" i="41"/>
  <c r="J28" i="41"/>
  <c r="J27" i="41"/>
  <c r="J26" i="41"/>
  <c r="J25" i="41"/>
  <c r="J24" i="41"/>
  <c r="J23" i="41"/>
  <c r="J22" i="41"/>
  <c r="J21" i="41"/>
  <c r="J20" i="41"/>
  <c r="J19" i="41"/>
  <c r="J18" i="41"/>
  <c r="J17" i="41"/>
  <c r="J16" i="41"/>
  <c r="J15" i="41"/>
  <c r="J14" i="41"/>
  <c r="J13" i="41"/>
  <c r="J12" i="41"/>
  <c r="J11" i="41"/>
  <c r="J10" i="41"/>
  <c r="J9" i="41"/>
  <c r="J8" i="41"/>
  <c r="H51" i="41"/>
  <c r="H50" i="41"/>
  <c r="H49" i="41"/>
  <c r="H48" i="41"/>
  <c r="H47" i="41"/>
  <c r="H46" i="41"/>
  <c r="H45" i="41"/>
  <c r="H44" i="41"/>
  <c r="H43" i="41"/>
  <c r="H42" i="41"/>
  <c r="H41" i="41"/>
  <c r="H40" i="41"/>
  <c r="H39" i="41"/>
  <c r="H38" i="41"/>
  <c r="H37" i="41"/>
  <c r="H36" i="41"/>
  <c r="H35" i="41"/>
  <c r="H34" i="41"/>
  <c r="H33" i="41"/>
  <c r="H32" i="41"/>
  <c r="H31" i="41"/>
  <c r="H30" i="41"/>
  <c r="H29" i="41"/>
  <c r="H28" i="41"/>
  <c r="H27" i="41"/>
  <c r="H26" i="41"/>
  <c r="H25" i="41"/>
  <c r="H24" i="41"/>
  <c r="H23" i="41"/>
  <c r="H22" i="41"/>
  <c r="H21" i="41"/>
  <c r="H20" i="41"/>
  <c r="H19" i="41"/>
  <c r="H18" i="41"/>
  <c r="H17" i="41"/>
  <c r="H16" i="41"/>
  <c r="H15" i="41"/>
  <c r="H14" i="41"/>
  <c r="H13" i="41"/>
  <c r="H12" i="41"/>
  <c r="H11" i="41"/>
  <c r="H10" i="41"/>
  <c r="H9" i="41"/>
  <c r="H8" i="41"/>
  <c r="F51" i="41"/>
  <c r="F50" i="41"/>
  <c r="F49" i="41"/>
  <c r="F48" i="41"/>
  <c r="F47" i="41"/>
  <c r="F46" i="41"/>
  <c r="F45" i="41"/>
  <c r="F44" i="41"/>
  <c r="F43" i="41"/>
  <c r="F42" i="41"/>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D8" i="41"/>
  <c r="C16" i="58" l="1"/>
  <c r="C12" i="25"/>
  <c r="G35" i="58"/>
  <c r="I35" i="58" s="1"/>
  <c r="K35" i="58" s="1"/>
  <c r="M35" i="58" s="1"/>
  <c r="O35" i="58" s="1"/>
  <c r="Q35" i="58" s="1"/>
  <c r="H35" i="21"/>
  <c r="K35" i="21" s="1"/>
  <c r="N35" i="21" s="1"/>
  <c r="Q35" i="21" s="1"/>
  <c r="T35" i="21" s="1"/>
  <c r="W35" i="21" s="1"/>
  <c r="G25" i="25"/>
  <c r="I25" i="25" s="1"/>
  <c r="K25" i="25" s="1"/>
  <c r="M25" i="25" s="1"/>
  <c r="O25" i="25" s="1"/>
  <c r="Q25" i="25" s="1"/>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<sst xmlns="http://schemas.openxmlformats.org/spreadsheetml/2006/main" count="591" uniqueCount="292">
  <si>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</si>
  <si>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</si>
  <si>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</si>
  <si>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</si>
  <si>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</si>
  <si>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</si>
  <si>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</si>
  <si>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</si>
  <si>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</si>
  <si>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</si>
  <si>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</si>
  <si>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</si>
  <si>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</si>
  <si>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</si>
  <si>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</si>
  <si>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</si>
  <si>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</si>
  <si>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</si>
  <si>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</si>
  <si>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</si>
  <si>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</si>
  <si>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</si>
  <si>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</si>
  <si>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</si>
  <si>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</si>
  <si>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</si>
  <si>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</si>
  <si>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</si>
  <si>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</si>
  <si>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</si>
  <si>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</si>
  <si>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</si>
  <si>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</si>
  <si>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</si>
  <si>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</si>
  <si>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</si>
  <si>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</si>
  <si>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</si>
  <si>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</si>
  <si>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</si>
  <si>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</si>
  <si>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</si>
  <si>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</si>
  <si>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</si>
  <si>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</si>
  <si>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</si>
  <si>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</si>
  <si>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</si>
  <si>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</si>
  <si>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</si>
  <si>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</si>
  <si>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</si>
  <si>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</si>
  <si>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</si>
  <si>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</si>
  <si>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</si>
  <si>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</si>
  <si>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</si>
  <si>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</si>
  <si>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</si>
  <si>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</si>
  <si>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</si>
  <si>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</si>
  <si>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</si>
  <si>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</si>
  <si>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</si>
  <si>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</si>
  <si>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</si>
  <si>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</si>
  <si>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</si>
  <si>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</si>
  <si>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</si>
  <si>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</si>
  <si>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</si>
  <si>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</si>
  <si>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</si>
  <si>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</si>
  <si>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</si>
  <si>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</si>
  <si>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</si>
  <si>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</si>
  <si>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</si>
  <si>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</si>
  <si>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</si>
  <si>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</si>
  <si>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</si>
  <si>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</si>
  <si>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</si>
  <si>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</si>
  <si>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</si>
  <si>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</si>
  <si>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</si>
  <si>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</si>
  <si>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</si>
  <si>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</si>
  <si>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</si>
  <si>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</si>
  <si>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</si>
  <si>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</si>
  <si>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</si>
  <si>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</si>
  <si>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</si>
  <si>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</si>
  <si>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</si>
  <si>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</si>
  <si>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</si>
  <si>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</si>
  <si>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</si>
  <si>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</si>
  <si>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</si>
  <si>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</si>
  <si>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</si>
  <si>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</si>
  <si>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</si>
  <si>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</si>
  <si>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</si>
  <si>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</si>
  <si>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</si>
  <si>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</si>
  <si>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</si>
  <si>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</si>
  <si>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</si>
  <si>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</si>
  <si>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</si>
  <si>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</si>
  <si>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</si>
  <si>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</si>
  <si>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</si>
  <si>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</si>
  <si>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</si>
  <si>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</si>
  <si>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</si>
  <si>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</si>
  <si>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</si>
  <si>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</si>
  <si>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</si>
  <si>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</si>
  <si>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</si>
  <si>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</si>
  <si>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</si>
  <si>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</si>
  <si>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</si>
  <si>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</si>
  <si>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</si>
  <si>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</si>
  <si>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</si>
  <si>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</si>
  <si>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</si>
  <si>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</si>
  <si>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</si>
  <si>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</si>
  <si>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</si>
  <si>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</si>
  <si>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</si>
  <si>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</si>
  <si>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</si>
  <si>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</si>
  <si>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</si>
  <si>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</si>
  <si>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</si>
  <si>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</si>
  <si>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</si>
  <si>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</si>
  <si>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</si>
  <si>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</si>
  <si>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</si>
  <si>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</si>
  <si>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</si>
  <si>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</si>
  <si>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</si>
  <si>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</si>
  <si>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</si>
  <si>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</si>
  <si>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</si>
  <si>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</si>
  <si>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</si>
  <si>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</si>
  <si>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</si>
  <si>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</si>
  <si>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</si>
  <si>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</si>
  <si>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</si>
  <si>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</si>
  <si>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</si>
  <si>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</si>
  <si>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</si>
  <si>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</si>
  <si>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</si>
  <si>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</si>
  <si>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</si>
  <si>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</si>
  <si>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</si>
  <si>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</si>
  <si>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</si>
  <si>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</si>
  <si>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</si>
  <si>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</si>
  <si>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</si>
  <si>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</si>
  <si>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</si>
  <si>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</si>
  <si>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</si>
  <si>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</si>
  <si>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</si>
  <si>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</si>
  <si>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</si>
  <si>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</si>
  <si>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</si>
  <si>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</si>
  <si>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</si>
  <si>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</si>
  <si>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</si>
  <si>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</si>
  <si>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</si>
  <si>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</si>
  <si>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</si>
  <si>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</si>
  <si>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</si>
  <si>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</si>
  <si>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</si>
  <si>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</si>
  <si>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</si>
  <si>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</si>
  <si>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</si>
  <si>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</si>
  <si>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</si>
  <si>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</si>
  <si>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</si>
  <si>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</si>
  <si>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</si>
  <si>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</si>
  <si>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</si>
  <si>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</si>
  <si>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</si>
  <si>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</si>
  <si>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</si>
  <si>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</si>
  <si>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</si>
  <si>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</si>
  <si>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</si>
  <si>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</si>
  <si>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</si>
  <si>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</si>
  <si>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</si>
  <si>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</si>
  <si>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</si>
  <si>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</si>
  <si>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</si>
  <si>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</si>
  <si>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</si>
  <si>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</si>
  <si>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</si>
  <si>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</si>
  <si>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</si>
  <si>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</si>
  <si>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</si>
  <si>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</si>
  <si>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</si>
  <si>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</si>
  <si>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</si>
  <si>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</si>
  <si>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</si>
  <si>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</si>
  <si>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</si>
  <si>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</si>
  <si>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</si>
  <si>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</si>
  <si>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</si>
  <si>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</si>
  <si>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</si>
  <si>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</si>
  <si>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</si>
  <si>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</si>
  <si>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</si>
  <si>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</si>
  <si>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</si>
  <si>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</si>
  <si>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</si>
  <si>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</si>
  <si>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</si>
  <si>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</si>
  <si>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</si>
  <si>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</si>
  <si>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</si>
  <si>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</si>
  <si>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</si>
  <si>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</si>
  <si>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</si>
  <si>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</si>
  <si>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</si>
  <si>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</si>
  <si>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U - Tier 3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</si>
</sst>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_(* #,##0.000_);_(* \(#,##0.000\);_(* &quot;-&quot;??_);_(@_)"/>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166" fontId="1" fillId="5" borderId="0" xfId="0" applyNumberFormat="1" applyFont="1" applyFill="1" applyProtection="1">
      <protection locked="0"/>
    </xf>
    <xf numFmtId="0" fontId="1" fillId="0" borderId="0" xfId="0" applyFont="1" applyProtection="1">
      <protection locked="0"/>
    </xf>
    <xf numFmtId="0" fontId="1" fillId="0" borderId="25" xfId="0" applyFont="1" applyBorder="1"/>
    <xf numFmtId="167" fontId="1" fillId="5" borderId="0" xfId="0" applyNumberFormat="1" applyFont="1" applyFill="1"/>
    <xf numFmtId="174" fontId="1" fillId="5" borderId="25" xfId="1" applyNumberFormat="1" applyFont="1" applyFill="1" applyBorder="1" applyProtection="1"/>
    <xf numFmtId="174" fontId="1" fillId="0" borderId="25" xfId="1" applyNumberFormat="1" applyFont="1" applyBorder="1" applyProtection="1"/>
    <xf numFmtId="43" fontId="1" fillId="5" borderId="25" xfId="0" applyNumberFormat="1" applyFont="1" applyFill="1" applyBorder="1"/>
    <xf numFmtId="44" fontId="1" fillId="0" borderId="0" xfId="0" applyNumberFormat="1"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tabSelected="1" zoomScale="80" zoomScaleNormal="80" workbookViewId="0">
      <selection sqref="A1:C1"/>
    </sheetView>
  </sheetViews>
  <sheetFormatPr defaultColWidth="8.86328125" defaultRowHeight="15" x14ac:dyDescent="0.4"/>
  <cols>
    <col min="1" max="1" width="88.59765625" style="65" customWidth="1"/>
    <col min="2" max="2" width="29.1328125" style="65" customWidth="1"/>
    <col min="3" max="3" width="146.1328125" style="65" bestFit="1" customWidth="1"/>
    <col min="4" max="16384" width="8.86328125" style="65"/>
  </cols>
  <sheetData>
    <row r="1" spans="1:3" x14ac:dyDescent="0.4">
      <c r="A1" s="332" t="s">
        <v>291</v>
      </c>
      <c r="B1" s="332"/>
      <c r="C1" s="332"/>
    </row>
    <row r="3" spans="1:3" ht="17.649999999999999" x14ac:dyDescent="0.5">
      <c r="A3" s="333" t="s">
        <v>274</v>
      </c>
      <c r="B3" s="334"/>
      <c r="C3" s="334"/>
    </row>
    <row r="4" spans="1:3" ht="15.4" thickBot="1" x14ac:dyDescent="0.45"/>
    <row r="5" spans="1:3" ht="18" thickTop="1" x14ac:dyDescent="0.5">
      <c r="A5" s="335" t="s">
        <v>250</v>
      </c>
      <c r="B5" s="336"/>
      <c r="C5" s="337"/>
    </row>
    <row r="6" spans="1:3" ht="21" customHeight="1" thickBot="1" x14ac:dyDescent="0.45">
      <c r="A6" s="311" t="s">
        <v>84</v>
      </c>
      <c r="B6" s="66" t="s">
        <v>85</v>
      </c>
      <c r="C6" s="312" t="s">
        <v>86</v>
      </c>
    </row>
    <row r="7" spans="1:3" ht="15" customHeight="1" x14ac:dyDescent="0.4">
      <c r="A7" s="313" t="s">
        <v>268</v>
      </c>
      <c r="B7" s="253">
        <f>'Sch B - DDI Pmnt Milestone'!F11</f>
        <v>0</v>
      </c>
      <c r="C7" s="314" t="s">
        <v>265</v>
      </c>
    </row>
    <row r="8" spans="1:3" ht="15" customHeight="1" x14ac:dyDescent="0.4">
      <c r="A8" s="313" t="s">
        <v>251</v>
      </c>
      <c r="B8" s="253">
        <f>'F-1 TPL Svcs DDI Costs'!C15-B7</f>
        <v>8001375</v>
      </c>
      <c r="C8" s="314" t="s">
        <v>266</v>
      </c>
    </row>
    <row r="9" spans="1:3" ht="15" customHeight="1" x14ac:dyDescent="0.4">
      <c r="A9" s="315" t="s">
        <v>252</v>
      </c>
      <c r="B9" s="253">
        <f>'F-2 TPL Svcs Ops Costs'!C24</f>
        <v>26758362.360000003</v>
      </c>
      <c r="C9" s="314" t="s">
        <v>237</v>
      </c>
    </row>
    <row r="10" spans="1:3" ht="15" customHeight="1" x14ac:dyDescent="0.4">
      <c r="A10" s="316" t="s">
        <v>253</v>
      </c>
      <c r="B10" s="253">
        <f>'Sch K - DDI Req Intg Svcs Pool'!F14</f>
        <v>1050000</v>
      </c>
      <c r="C10" s="317" t="s">
        <v>244</v>
      </c>
    </row>
    <row r="11" spans="1:3" ht="15" customHeight="1" x14ac:dyDescent="0.4">
      <c r="A11" s="316" t="s">
        <v>254</v>
      </c>
      <c r="B11" s="253">
        <f>'Sch L - Data Conversion Opt Yrs'!C24</f>
        <v>1740514.4200000002</v>
      </c>
      <c r="C11" s="317" t="s">
        <v>245</v>
      </c>
    </row>
    <row r="12" spans="1:3" ht="15" customHeight="1" x14ac:dyDescent="0.4">
      <c r="A12" s="315" t="s">
        <v>255</v>
      </c>
      <c r="B12" s="253">
        <f>'F-3 TPL Svcs DDI Pool Cost'!C16</f>
        <v>0</v>
      </c>
      <c r="C12" s="314" t="s">
        <v>238</v>
      </c>
    </row>
    <row r="13" spans="1:3" ht="15" customHeight="1" x14ac:dyDescent="0.4">
      <c r="A13" s="315" t="s">
        <v>256</v>
      </c>
      <c r="B13" s="253">
        <f>'F-4 TPL Svcs Ops Pool Cost'!R22</f>
        <v>0</v>
      </c>
      <c r="C13" s="314" t="s">
        <v>239</v>
      </c>
    </row>
    <row r="14" spans="1:3" ht="2.1" customHeight="1" x14ac:dyDescent="0.4">
      <c r="A14" s="318"/>
      <c r="B14" s="134"/>
      <c r="C14" s="319"/>
    </row>
    <row r="15" spans="1:3" ht="15.4" thickBot="1" x14ac:dyDescent="0.45">
      <c r="A15" s="320" t="s">
        <v>257</v>
      </c>
      <c r="B15" s="321">
        <f>SUM(B7:B13)</f>
        <v>37550251.780000001</v>
      </c>
      <c r="C15" s="322"/>
    </row>
    <row r="16" spans="1:3" ht="15.4" thickTop="1" x14ac:dyDescent="0.4">
      <c r="A16" s="69"/>
      <c r="B16" s="69"/>
      <c r="C16" s="70"/>
    </row>
    <row r="17" spans="1:1" x14ac:dyDescent="0.4">
      <c r="A17" s="65" t="s">
        <v>88</v>
      </c>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6328125" defaultRowHeight="13.5" x14ac:dyDescent="0.35"/>
  <cols>
    <col min="1" max="1" width="45.73046875" style="72" customWidth="1"/>
    <col min="2" max="6" width="28.1328125" style="71" customWidth="1"/>
    <col min="7" max="7" width="20.73046875" style="71" customWidth="1"/>
    <col min="8" max="8" width="16" style="71" customWidth="1"/>
    <col min="9" max="16384" width="8.86328125" style="71"/>
  </cols>
  <sheetData>
    <row r="1" spans="1:9" ht="15" x14ac:dyDescent="0.4">
      <c r="A1" s="332" t="s">
        <v>291</v>
      </c>
      <c r="B1" s="332"/>
      <c r="C1" s="332"/>
      <c r="D1" s="332"/>
      <c r="E1" s="332"/>
      <c r="F1" s="332"/>
      <c r="G1" s="332"/>
    </row>
    <row r="3" spans="1:9" ht="17.649999999999999" x14ac:dyDescent="0.5">
      <c r="A3" s="333" t="s">
        <v>273</v>
      </c>
      <c r="B3" s="334"/>
      <c r="C3" s="334"/>
      <c r="D3" s="334"/>
      <c r="E3" s="334"/>
      <c r="F3" s="334"/>
      <c r="G3" s="334"/>
    </row>
    <row r="5" spans="1:9" ht="13.9" thickBot="1" x14ac:dyDescent="0.4"/>
    <row r="6" spans="1:9" ht="42.75" customHeight="1" thickTop="1" thickBot="1" x14ac:dyDescent="0.4">
      <c r="A6" s="349" t="s">
        <v>263</v>
      </c>
      <c r="B6" s="350"/>
      <c r="C6" s="350"/>
      <c r="D6" s="350"/>
      <c r="E6" s="351"/>
      <c r="F6" s="352"/>
    </row>
    <row r="7" spans="1:9" ht="15" x14ac:dyDescent="0.4">
      <c r="A7" s="338" t="s">
        <v>89</v>
      </c>
      <c r="B7" s="353" t="s">
        <v>90</v>
      </c>
      <c r="C7" s="354"/>
      <c r="D7" s="354"/>
      <c r="E7" s="355"/>
      <c r="F7" s="356"/>
    </row>
    <row r="8" spans="1:9" s="72" customFormat="1" ht="45" customHeight="1" thickBot="1" x14ac:dyDescent="0.45">
      <c r="A8" s="339"/>
      <c r="B8" s="73" t="s">
        <v>222</v>
      </c>
      <c r="C8" s="74"/>
      <c r="D8" s="74"/>
      <c r="E8" s="74"/>
      <c r="F8" s="225" t="s">
        <v>94</v>
      </c>
    </row>
    <row r="9" spans="1:9" ht="15.4" thickBot="1" x14ac:dyDescent="0.45">
      <c r="A9" s="215" t="s">
        <v>264</v>
      </c>
      <c r="B9" s="226">
        <v>0</v>
      </c>
      <c r="C9" s="244" t="s">
        <v>162</v>
      </c>
      <c r="D9" s="244" t="s">
        <v>162</v>
      </c>
      <c r="E9" s="244" t="s">
        <v>162</v>
      </c>
      <c r="F9" s="227">
        <f>B9</f>
        <v>0</v>
      </c>
    </row>
    <row r="10" spans="1:9" ht="3" customHeight="1" thickBot="1" x14ac:dyDescent="0.45">
      <c r="A10" s="216"/>
      <c r="B10" s="228">
        <v>0</v>
      </c>
      <c r="C10" s="245"/>
      <c r="D10" s="245"/>
      <c r="E10" s="245"/>
      <c r="F10" s="229"/>
    </row>
    <row r="11" spans="1:9" ht="15.4" thickBot="1" x14ac:dyDescent="0.45">
      <c r="A11" s="231" t="s">
        <v>267</v>
      </c>
      <c r="B11" s="232">
        <f>SUM(B9:B9)</f>
        <v>0</v>
      </c>
      <c r="C11" s="244" t="s">
        <v>162</v>
      </c>
      <c r="D11" s="244" t="s">
        <v>162</v>
      </c>
      <c r="E11" s="244" t="s">
        <v>162</v>
      </c>
      <c r="F11" s="230">
        <f>SUM(F9:F9)</f>
        <v>0</v>
      </c>
    </row>
    <row r="12" spans="1:9" ht="15.4" thickBot="1" x14ac:dyDescent="0.45">
      <c r="A12" s="231" t="s">
        <v>96</v>
      </c>
      <c r="B12" s="233">
        <f>B11/'F-1 TPL Svcs DDI Costs'!C15</f>
        <v>0</v>
      </c>
      <c r="C12" s="244" t="s">
        <v>162</v>
      </c>
      <c r="D12" s="244" t="s">
        <v>162</v>
      </c>
      <c r="E12" s="244" t="s">
        <v>162</v>
      </c>
      <c r="F12" s="247" t="s">
        <v>162</v>
      </c>
    </row>
    <row r="13" spans="1:9" ht="26.25" thickBot="1" x14ac:dyDescent="0.45">
      <c r="A13" s="219" t="s">
        <v>217</v>
      </c>
      <c r="B13" s="234">
        <v>0</v>
      </c>
      <c r="C13" s="244" t="s">
        <v>162</v>
      </c>
      <c r="D13" s="244" t="s">
        <v>162</v>
      </c>
      <c r="E13" s="244" t="s">
        <v>162</v>
      </c>
      <c r="F13" s="247" t="s">
        <v>162</v>
      </c>
      <c r="H13" s="147"/>
    </row>
    <row r="14" spans="1:9" s="78" customFormat="1" ht="26.25" thickBot="1" x14ac:dyDescent="0.45">
      <c r="A14" s="220" t="s">
        <v>218</v>
      </c>
      <c r="B14" s="235">
        <v>0.1</v>
      </c>
      <c r="C14" s="246" t="s">
        <v>162</v>
      </c>
      <c r="D14" s="246" t="s">
        <v>162</v>
      </c>
      <c r="E14" s="246" t="s">
        <v>162</v>
      </c>
      <c r="F14" s="248" t="s">
        <v>162</v>
      </c>
      <c r="G14" s="77"/>
      <c r="H14" s="147"/>
      <c r="I14" s="147"/>
    </row>
    <row r="15" spans="1:9" ht="15.4" thickTop="1" x14ac:dyDescent="0.4">
      <c r="A15" s="309"/>
      <c r="B15" s="70"/>
      <c r="C15" s="70"/>
      <c r="D15" s="70"/>
      <c r="E15" s="70"/>
      <c r="F15" s="310"/>
      <c r="H15" s="147"/>
    </row>
    <row r="16" spans="1:9" s="72" customFormat="1" ht="66.75" customHeight="1" thickBot="1" x14ac:dyDescent="0.4">
      <c r="A16" s="357" t="s">
        <v>269</v>
      </c>
      <c r="B16" s="358"/>
      <c r="C16" s="358"/>
      <c r="D16" s="358"/>
      <c r="E16" s="358"/>
      <c r="F16" s="359"/>
    </row>
    <row r="17" spans="1:7" ht="13.9" thickTop="1" x14ac:dyDescent="0.35"/>
    <row r="18" spans="1:7" ht="13.9" thickBot="1" x14ac:dyDescent="0.4">
      <c r="A18" s="72" t="s">
        <v>88</v>
      </c>
    </row>
    <row r="19" spans="1:7" ht="42.75" customHeight="1" thickTop="1" thickBot="1" x14ac:dyDescent="0.4">
      <c r="A19" s="360" t="s">
        <v>258</v>
      </c>
      <c r="B19" s="361"/>
      <c r="C19" s="361"/>
      <c r="D19" s="361"/>
      <c r="E19" s="361"/>
      <c r="F19" s="361"/>
      <c r="G19" s="362"/>
    </row>
    <row r="20" spans="1:7" ht="15.6" customHeight="1" x14ac:dyDescent="0.4">
      <c r="A20" s="338" t="s">
        <v>89</v>
      </c>
      <c r="B20" s="340" t="s">
        <v>90</v>
      </c>
      <c r="C20" s="341"/>
      <c r="D20" s="341"/>
      <c r="E20" s="341"/>
      <c r="F20" s="341"/>
      <c r="G20" s="342"/>
    </row>
    <row r="21" spans="1:7" s="72" customFormat="1" ht="45" customHeight="1" thickBot="1" x14ac:dyDescent="0.45">
      <c r="A21" s="339"/>
      <c r="B21" s="73" t="s">
        <v>203</v>
      </c>
      <c r="C21" s="74" t="s">
        <v>91</v>
      </c>
      <c r="D21" s="74" t="s">
        <v>92</v>
      </c>
      <c r="E21" s="75" t="s">
        <v>93</v>
      </c>
      <c r="F21" s="75" t="s">
        <v>94</v>
      </c>
      <c r="G21" s="214" t="s">
        <v>173</v>
      </c>
    </row>
    <row r="22" spans="1:7" ht="19.5" customHeight="1" x14ac:dyDescent="0.4">
      <c r="A22" s="221" t="s">
        <v>270</v>
      </c>
      <c r="B22" s="148">
        <v>0</v>
      </c>
      <c r="C22" s="148">
        <v>0</v>
      </c>
      <c r="D22" s="148">
        <v>0</v>
      </c>
      <c r="E22" s="148">
        <v>0</v>
      </c>
      <c r="F22" s="146">
        <f>SUM(B22:E22)</f>
        <v>0</v>
      </c>
      <c r="G22" s="222"/>
    </row>
    <row r="23" spans="1:7" ht="3" customHeight="1" x14ac:dyDescent="0.4">
      <c r="A23" s="216"/>
      <c r="B23" s="76"/>
      <c r="C23" s="76"/>
      <c r="D23" s="76"/>
      <c r="E23" s="76"/>
      <c r="F23" s="76"/>
      <c r="G23" s="217"/>
    </row>
    <row r="24" spans="1:7" ht="15.4" thickBot="1" x14ac:dyDescent="0.45">
      <c r="A24" s="218" t="s">
        <v>95</v>
      </c>
      <c r="B24" s="236">
        <f>SUM(B22:B22)</f>
        <v>0</v>
      </c>
      <c r="C24" s="236">
        <f>SUM(C22:C22)</f>
        <v>0</v>
      </c>
      <c r="D24" s="236">
        <f>SUM(D22:D22)</f>
        <v>0</v>
      </c>
      <c r="E24" s="236">
        <f>SUM(E22:E22)</f>
        <v>0</v>
      </c>
      <c r="F24" s="237">
        <f>SUM(B24:E24)</f>
        <v>0</v>
      </c>
      <c r="G24" s="223">
        <f>'F-1 TPL Svcs DDI Costs'!C15-'Sch B - DDI Pmnt Milestone'!F11</f>
        <v>8001375</v>
      </c>
    </row>
    <row r="25" spans="1:7" ht="15.4" thickBot="1" x14ac:dyDescent="0.45">
      <c r="A25" s="218" t="s">
        <v>96</v>
      </c>
      <c r="B25" s="238" t="e">
        <f>B24/$F$24</f>
        <v>#DIV/0!</v>
      </c>
      <c r="C25" s="238" t="e">
        <f>C24/$F$24</f>
        <v>#DIV/0!</v>
      </c>
      <c r="D25" s="238" t="e">
        <f>D24/$F$24</f>
        <v>#DIV/0!</v>
      </c>
      <c r="E25" s="238" t="e">
        <f>E24/$F$24</f>
        <v>#DIV/0!</v>
      </c>
      <c r="F25" s="239" t="e">
        <f>SUM(B25:E25)</f>
        <v>#DIV/0!</v>
      </c>
      <c r="G25" s="222"/>
    </row>
    <row r="26" spans="1:7" ht="25.5" x14ac:dyDescent="0.35">
      <c r="A26" s="219" t="s">
        <v>219</v>
      </c>
      <c r="B26" s="240">
        <v>0.05</v>
      </c>
      <c r="C26" s="241">
        <v>0.15</v>
      </c>
      <c r="D26" s="241">
        <v>0.25</v>
      </c>
      <c r="E26" s="241">
        <v>0.1</v>
      </c>
      <c r="F26" s="249"/>
      <c r="G26" s="222"/>
    </row>
    <row r="27" spans="1:7" s="78" customFormat="1" ht="25.9" thickBot="1" x14ac:dyDescent="0.4">
      <c r="A27" s="220" t="s">
        <v>220</v>
      </c>
      <c r="B27" s="242">
        <v>0.35</v>
      </c>
      <c r="C27" s="243">
        <v>0.3</v>
      </c>
      <c r="D27" s="243">
        <v>0.5</v>
      </c>
      <c r="E27" s="243">
        <v>0.25</v>
      </c>
      <c r="F27" s="250"/>
      <c r="G27" s="224"/>
    </row>
    <row r="28" spans="1:7" s="80" customFormat="1" ht="15.75" thickTop="1" thickBot="1" x14ac:dyDescent="0.45">
      <c r="A28" s="307" t="s">
        <v>97</v>
      </c>
      <c r="B28" s="213">
        <f>F24</f>
        <v>0</v>
      </c>
      <c r="C28" s="79"/>
      <c r="D28" s="79"/>
      <c r="E28" s="79"/>
      <c r="F28" s="79"/>
      <c r="G28" s="308"/>
    </row>
    <row r="29" spans="1:7" ht="15" x14ac:dyDescent="0.4">
      <c r="A29" s="309"/>
      <c r="B29" s="70"/>
      <c r="C29" s="70"/>
      <c r="D29" s="70"/>
      <c r="E29" s="70"/>
      <c r="F29" s="70"/>
      <c r="G29" s="306"/>
    </row>
    <row r="30" spans="1:7" ht="15" customHeight="1" x14ac:dyDescent="0.35">
      <c r="A30" s="343" t="s">
        <v>221</v>
      </c>
      <c r="B30" s="344"/>
      <c r="C30" s="344"/>
      <c r="D30" s="344"/>
      <c r="E30" s="344"/>
      <c r="F30" s="344"/>
      <c r="G30" s="345"/>
    </row>
    <row r="31" spans="1:7" ht="63" customHeight="1" thickBot="1" x14ac:dyDescent="0.4">
      <c r="A31" s="346"/>
      <c r="B31" s="347"/>
      <c r="C31" s="347"/>
      <c r="D31" s="347"/>
      <c r="E31" s="347"/>
      <c r="F31" s="347"/>
      <c r="G31" s="348"/>
    </row>
    <row r="32" spans="1:7" ht="13.9" thickTop="1" x14ac:dyDescent="0.35"/>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6328125" defaultRowHeight="13.5" x14ac:dyDescent="0.35"/>
  <cols>
    <col min="1" max="1" width="58" style="71" customWidth="1"/>
    <col min="2" max="2" width="48.265625" style="71" customWidth="1"/>
    <col min="3" max="3" width="19.265625" style="71" bestFit="1" customWidth="1"/>
    <col min="4" max="5" width="15.73046875" style="71" bestFit="1" customWidth="1"/>
    <col min="6" max="16384" width="8.86328125" style="71"/>
  </cols>
  <sheetData>
    <row r="1" spans="1:7" ht="15" x14ac:dyDescent="0.4">
      <c r="A1" s="332" t="s">
        <v>291</v>
      </c>
      <c r="B1" s="332"/>
      <c r="C1" s="300"/>
      <c r="D1" s="300"/>
      <c r="E1" s="300"/>
      <c r="F1" s="300"/>
      <c r="G1" s="300"/>
    </row>
    <row r="2" spans="1:7" ht="13.9" thickBot="1" x14ac:dyDescent="0.4"/>
    <row r="3" spans="1:7" ht="18" thickBot="1" x14ac:dyDescent="0.55000000000000004">
      <c r="A3" s="363" t="s">
        <v>275</v>
      </c>
      <c r="B3" s="364"/>
    </row>
    <row r="4" spans="1:7" ht="13.9" thickBot="1" x14ac:dyDescent="0.4"/>
    <row r="5" spans="1:7" ht="18" thickBot="1" x14ac:dyDescent="0.55000000000000004">
      <c r="A5" s="365" t="s">
        <v>202</v>
      </c>
      <c r="B5" s="366"/>
    </row>
    <row r="6" spans="1:7" ht="15.4" thickBot="1" x14ac:dyDescent="0.45">
      <c r="A6" s="81" t="s">
        <v>84</v>
      </c>
      <c r="B6" s="66" t="s">
        <v>85</v>
      </c>
    </row>
    <row r="7" spans="1:7" ht="15" x14ac:dyDescent="0.4">
      <c r="A7" s="82" t="s">
        <v>99</v>
      </c>
      <c r="B7" s="181">
        <f>'F-2 TPL Svcs Ops Costs'!Z13</f>
        <v>2821875</v>
      </c>
      <c r="D7" s="188"/>
    </row>
    <row r="8" spans="1:7" ht="15" x14ac:dyDescent="0.4">
      <c r="A8" s="83" t="s">
        <v>100</v>
      </c>
      <c r="B8" s="181">
        <f>'F-2 TPL Svcs Ops Costs'!Z14</f>
        <v>2858559.36</v>
      </c>
      <c r="D8" s="188"/>
    </row>
    <row r="9" spans="1:7" ht="15" x14ac:dyDescent="0.4">
      <c r="A9" s="83" t="s">
        <v>101</v>
      </c>
      <c r="B9" s="181">
        <f>'F-2 TPL Svcs Ops Costs'!Z15</f>
        <v>2895720.5999999996</v>
      </c>
      <c r="D9" s="188"/>
    </row>
    <row r="10" spans="1:7" ht="15" x14ac:dyDescent="0.4">
      <c r="A10" s="83" t="s">
        <v>102</v>
      </c>
      <c r="B10" s="181">
        <f>'F-2 TPL Svcs Ops Costs'!Z16</f>
        <v>2933364.96</v>
      </c>
      <c r="D10" s="188"/>
      <c r="E10" s="188"/>
    </row>
    <row r="11" spans="1:7" ht="2.85" customHeight="1" x14ac:dyDescent="0.4">
      <c r="A11" s="84"/>
      <c r="B11" s="67"/>
    </row>
    <row r="12" spans="1:7" ht="15" x14ac:dyDescent="0.4">
      <c r="A12" s="85" t="s">
        <v>111</v>
      </c>
      <c r="B12" s="189">
        <f>SUM(B7:B11)</f>
        <v>11509519.919999998</v>
      </c>
    </row>
    <row r="13" spans="1:7" ht="2.85" customHeight="1" x14ac:dyDescent="0.4">
      <c r="A13" s="84"/>
      <c r="B13" s="67"/>
    </row>
    <row r="14" spans="1:7" ht="15" x14ac:dyDescent="0.4">
      <c r="A14" s="83" t="s">
        <v>103</v>
      </c>
      <c r="B14" s="181">
        <f>'F-2 TPL Svcs Ops Costs'!Z17</f>
        <v>2971498.68</v>
      </c>
      <c r="D14" s="188"/>
    </row>
    <row r="15" spans="1:7" ht="15" x14ac:dyDescent="0.4">
      <c r="A15" s="83" t="s">
        <v>104</v>
      </c>
      <c r="B15" s="183">
        <f>'F-2 TPL Svcs Ops Costs'!Z18</f>
        <v>3010128.12</v>
      </c>
      <c r="D15" s="188"/>
    </row>
    <row r="16" spans="1:7" ht="15" x14ac:dyDescent="0.4">
      <c r="A16" s="83" t="s">
        <v>105</v>
      </c>
      <c r="B16" s="183">
        <f>'F-2 TPL Svcs Ops Costs'!Z19</f>
        <v>3049259.7600000002</v>
      </c>
      <c r="D16" s="188"/>
    </row>
    <row r="17" spans="1:5" ht="15" x14ac:dyDescent="0.4">
      <c r="A17" s="144" t="s">
        <v>106</v>
      </c>
      <c r="B17" s="183">
        <f>'F-2 TPL Svcs Ops Costs'!Z20</f>
        <v>3088900.08</v>
      </c>
      <c r="D17" s="188"/>
    </row>
    <row r="18" spans="1:5" ht="15" x14ac:dyDescent="0.4">
      <c r="A18" s="144" t="s">
        <v>107</v>
      </c>
      <c r="B18" s="183">
        <f>'F-2 TPL Svcs Ops Costs'!Z21</f>
        <v>3129055.8</v>
      </c>
      <c r="D18" s="188"/>
    </row>
    <row r="19" spans="1:5" ht="2.85" customHeight="1" x14ac:dyDescent="0.4">
      <c r="A19" s="84"/>
      <c r="B19" s="67"/>
    </row>
    <row r="20" spans="1:5" ht="15" x14ac:dyDescent="0.4">
      <c r="A20" s="85" t="s">
        <v>111</v>
      </c>
      <c r="B20" s="182">
        <f>SUM(B14:B19)</f>
        <v>15248842.440000001</v>
      </c>
      <c r="E20" s="188"/>
    </row>
    <row r="21" spans="1:5" ht="2.85" customHeight="1" x14ac:dyDescent="0.4">
      <c r="A21" s="84"/>
      <c r="B21" s="67"/>
    </row>
    <row r="22" spans="1:5" ht="15.4" thickBot="1" x14ac:dyDescent="0.45">
      <c r="A22" s="68" t="s">
        <v>112</v>
      </c>
      <c r="B22" s="254">
        <f>B20+B12</f>
        <v>26758362.359999999</v>
      </c>
      <c r="C22" s="223">
        <f>'F-2 TPL Svcs Ops Costs'!C24</f>
        <v>26758362.360000003</v>
      </c>
      <c r="D22" s="255" t="s">
        <v>229</v>
      </c>
    </row>
    <row r="23" spans="1:5" ht="14.25" customHeight="1" x14ac:dyDescent="0.35"/>
    <row r="24" spans="1:5" ht="14.65" customHeight="1" x14ac:dyDescent="0.4">
      <c r="A24" s="367" t="s">
        <v>271</v>
      </c>
      <c r="B24" s="368"/>
    </row>
    <row r="25" spans="1:5" ht="17.850000000000001" customHeight="1" x14ac:dyDescent="0.45">
      <c r="A25" s="369"/>
      <c r="B25" s="370"/>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25" x14ac:dyDescent="0.45"/>
  <cols>
    <col min="1" max="1" width="68.265625" style="86" customWidth="1"/>
    <col min="2" max="2" width="41.73046875" style="86" customWidth="1"/>
    <col min="3" max="3" width="18" style="86" bestFit="1" customWidth="1"/>
    <col min="4" max="16384" width="9" style="86"/>
  </cols>
  <sheetData>
    <row r="1" spans="1:2" ht="15.75" thickBot="1" x14ac:dyDescent="0.5">
      <c r="A1" s="332" t="s">
        <v>291</v>
      </c>
      <c r="B1" s="332"/>
    </row>
    <row r="2" spans="1:2" ht="14.65" thickBot="1" x14ac:dyDescent="0.5"/>
    <row r="3" spans="1:2" ht="18" thickBot="1" x14ac:dyDescent="0.55000000000000004">
      <c r="A3" s="363" t="s">
        <v>287</v>
      </c>
      <c r="B3" s="364"/>
    </row>
    <row r="4" spans="1:2" ht="14.65" thickBot="1" x14ac:dyDescent="0.5"/>
    <row r="5" spans="1:2" ht="18" thickBot="1" x14ac:dyDescent="0.55000000000000004">
      <c r="A5" s="365" t="s">
        <v>204</v>
      </c>
      <c r="B5" s="366"/>
    </row>
    <row r="6" spans="1:2" ht="15.75" thickBot="1" x14ac:dyDescent="0.5">
      <c r="A6" s="81" t="s">
        <v>84</v>
      </c>
      <c r="B6" s="66" t="s">
        <v>85</v>
      </c>
    </row>
    <row r="7" spans="1:2" ht="15.4" x14ac:dyDescent="0.45">
      <c r="A7" s="82" t="s">
        <v>120</v>
      </c>
      <c r="B7" s="181">
        <f>'F-3 TPL Svcs DDI Pool Cost'!C16</f>
        <v>0</v>
      </c>
    </row>
    <row r="8" spans="1:2" ht="15.4" x14ac:dyDescent="0.45">
      <c r="A8" s="87" t="s">
        <v>110</v>
      </c>
      <c r="B8" s="182">
        <f>B7</f>
        <v>0</v>
      </c>
    </row>
    <row r="9" spans="1:2" ht="15.4" x14ac:dyDescent="0.45">
      <c r="A9" s="88" t="s">
        <v>153</v>
      </c>
      <c r="B9" s="183">
        <f>'F-4 TPL Svcs Ops Pool Cost'!R13</f>
        <v>0</v>
      </c>
    </row>
    <row r="10" spans="1:2" ht="15.4" x14ac:dyDescent="0.45">
      <c r="A10" s="88" t="s">
        <v>154</v>
      </c>
      <c r="B10" s="183">
        <f>'F-4 TPL Svcs Ops Pool Cost'!R14</f>
        <v>0</v>
      </c>
    </row>
    <row r="11" spans="1:2" ht="15.4" x14ac:dyDescent="0.45">
      <c r="A11" s="88" t="s">
        <v>155</v>
      </c>
      <c r="B11" s="183">
        <f>'F-4 TPL Svcs Ops Pool Cost'!R15</f>
        <v>0</v>
      </c>
    </row>
    <row r="12" spans="1:2" ht="15.4" x14ac:dyDescent="0.45">
      <c r="A12" s="88" t="s">
        <v>156</v>
      </c>
      <c r="B12" s="183">
        <f>'F-4 TPL Svcs Ops Pool Cost'!R16</f>
        <v>0</v>
      </c>
    </row>
    <row r="13" spans="1:2" ht="15.4" x14ac:dyDescent="0.45">
      <c r="A13" s="89" t="s">
        <v>157</v>
      </c>
      <c r="B13" s="183">
        <f>'F-4 TPL Svcs Ops Pool Cost'!R17</f>
        <v>0</v>
      </c>
    </row>
    <row r="14" spans="1:2" ht="15.4" x14ac:dyDescent="0.45">
      <c r="A14" s="89" t="s">
        <v>158</v>
      </c>
      <c r="B14" s="183">
        <f>'F-4 TPL Svcs Ops Pool Cost'!R18</f>
        <v>0</v>
      </c>
    </row>
    <row r="15" spans="1:2" ht="15.4" x14ac:dyDescent="0.45">
      <c r="A15" s="89" t="s">
        <v>159</v>
      </c>
      <c r="B15" s="183">
        <f>'F-4 TPL Svcs Ops Pool Cost'!R19</f>
        <v>0</v>
      </c>
    </row>
    <row r="16" spans="1:2" ht="15.4" x14ac:dyDescent="0.45">
      <c r="A16" s="145" t="s">
        <v>160</v>
      </c>
      <c r="B16" s="183">
        <f>'F-4 TPL Svcs Ops Pool Cost'!R20</f>
        <v>0</v>
      </c>
    </row>
    <row r="17" spans="1:4" ht="15.4" x14ac:dyDescent="0.45">
      <c r="A17" s="145" t="s">
        <v>161</v>
      </c>
      <c r="B17" s="183">
        <f>'F-4 TPL Svcs Ops Pool Cost'!R21</f>
        <v>0</v>
      </c>
    </row>
    <row r="18" spans="1:4" ht="15.4" x14ac:dyDescent="0.45">
      <c r="A18" s="90" t="s">
        <v>109</v>
      </c>
      <c r="B18" s="182">
        <f>SUM(B9:B17)</f>
        <v>0</v>
      </c>
    </row>
    <row r="19" spans="1:4" ht="6" customHeight="1" x14ac:dyDescent="0.45">
      <c r="A19" s="84"/>
      <c r="B19" s="67"/>
    </row>
    <row r="20" spans="1:4" ht="15.75" thickBot="1" x14ac:dyDescent="0.5">
      <c r="A20" s="91" t="s">
        <v>108</v>
      </c>
      <c r="B20" s="184">
        <f>B18+B8</f>
        <v>0</v>
      </c>
      <c r="C20" s="223">
        <f>'F-3 TPL Svcs DDI Pool Cost'!C16+'F-4 TPL Svcs Ops Pool Cost'!D24</f>
        <v>0</v>
      </c>
      <c r="D20" s="255" t="s">
        <v>229</v>
      </c>
    </row>
    <row r="21" spans="1:4" ht="15.4" x14ac:dyDescent="0.45">
      <c r="A21" s="92"/>
      <c r="B21" s="70"/>
    </row>
    <row r="22" spans="1:4" ht="31.5" customHeight="1" x14ac:dyDescent="0.45">
      <c r="A22" s="371" t="s">
        <v>272</v>
      </c>
      <c r="B22" s="371"/>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6328125" defaultRowHeight="13.5" x14ac:dyDescent="0.35"/>
  <cols>
    <col min="1" max="1" width="59.265625" style="1" customWidth="1"/>
    <col min="2" max="4" width="22.73046875" style="1" customWidth="1"/>
    <col min="5" max="5" width="35.73046875" style="1" customWidth="1"/>
    <col min="6" max="6" width="22.73046875" style="1" customWidth="1"/>
    <col min="7" max="7" width="35.73046875" style="1" customWidth="1"/>
    <col min="8" max="8" width="22.73046875" style="1" customWidth="1"/>
    <col min="9" max="9" width="35.73046875" style="1" customWidth="1"/>
    <col min="10" max="10" width="22.73046875" style="1" customWidth="1"/>
    <col min="11" max="11" width="35.73046875" style="1" customWidth="1"/>
    <col min="12" max="12" width="22.73046875" style="1" customWidth="1"/>
    <col min="13" max="13" width="35.73046875" style="1" customWidth="1"/>
    <col min="14" max="14" width="22.73046875" style="1" customWidth="1"/>
    <col min="15" max="15" width="35.73046875" style="1" customWidth="1"/>
    <col min="16" max="16" width="22.73046875" style="1" customWidth="1"/>
    <col min="17" max="17" width="35.73046875" style="1" customWidth="1"/>
    <col min="18" max="18" width="22.73046875" style="1" customWidth="1"/>
    <col min="19" max="19" width="35.73046875" style="1" customWidth="1"/>
    <col min="20" max="20" width="22.73046875" style="1" customWidth="1"/>
    <col min="21" max="21" width="35.73046875" style="1" customWidth="1"/>
    <col min="22" max="16384" width="8.86328125" style="1"/>
  </cols>
  <sheetData>
    <row r="1" spans="1:23" ht="15" x14ac:dyDescent="0.4">
      <c r="A1" s="332" t="s">
        <v>291</v>
      </c>
      <c r="B1" s="332"/>
      <c r="C1" s="332"/>
      <c r="D1" s="332"/>
      <c r="E1" s="332"/>
      <c r="F1" s="332"/>
      <c r="G1" s="332"/>
      <c r="H1" s="332"/>
      <c r="I1" s="332"/>
      <c r="J1" s="332"/>
      <c r="K1" s="332"/>
      <c r="L1" s="332"/>
      <c r="M1" s="332"/>
      <c r="N1" s="332"/>
      <c r="O1" s="332"/>
      <c r="P1" s="332"/>
      <c r="Q1" s="332"/>
      <c r="R1" s="332"/>
      <c r="S1" s="332"/>
      <c r="T1" s="332"/>
      <c r="U1" s="332"/>
    </row>
    <row r="2" spans="1:23" ht="13.9" thickBot="1" x14ac:dyDescent="0.4"/>
    <row r="3" spans="1:23" ht="18" thickBot="1" x14ac:dyDescent="0.55000000000000004">
      <c r="A3" s="373" t="s">
        <v>276</v>
      </c>
      <c r="B3" s="374"/>
      <c r="C3" s="375"/>
      <c r="D3" s="375"/>
      <c r="E3" s="375"/>
      <c r="F3" s="375"/>
      <c r="G3" s="375"/>
      <c r="H3" s="375"/>
      <c r="I3" s="375"/>
      <c r="J3" s="375"/>
      <c r="K3" s="375"/>
      <c r="L3" s="375"/>
      <c r="M3" s="375"/>
      <c r="N3" s="375"/>
      <c r="O3" s="375"/>
      <c r="P3" s="375"/>
      <c r="Q3" s="375"/>
      <c r="R3" s="375"/>
      <c r="S3" s="375"/>
      <c r="T3" s="375"/>
      <c r="U3" s="376"/>
    </row>
    <row r="4" spans="1:23" ht="13.9" thickBot="1" x14ac:dyDescent="0.4"/>
    <row r="5" spans="1:23" ht="18" thickBot="1" x14ac:dyDescent="0.55000000000000004">
      <c r="A5" s="377" t="s">
        <v>1</v>
      </c>
      <c r="B5" s="378"/>
      <c r="C5" s="379"/>
      <c r="D5" s="379"/>
      <c r="E5" s="379"/>
      <c r="F5" s="379"/>
      <c r="G5" s="379"/>
      <c r="H5" s="379"/>
      <c r="I5" s="379"/>
      <c r="J5" s="379"/>
      <c r="K5" s="379"/>
      <c r="L5" s="379"/>
      <c r="M5" s="379"/>
      <c r="N5" s="379"/>
      <c r="O5" s="379"/>
      <c r="P5" s="379"/>
      <c r="Q5" s="379"/>
      <c r="R5" s="379"/>
      <c r="S5" s="379"/>
      <c r="T5" s="379"/>
      <c r="U5" s="380"/>
    </row>
    <row r="6" spans="1:23" ht="15.75" customHeight="1" x14ac:dyDescent="0.4">
      <c r="A6" s="381" t="s">
        <v>2</v>
      </c>
      <c r="B6" s="383" t="s">
        <v>3</v>
      </c>
      <c r="C6" s="384"/>
      <c r="D6" s="384"/>
      <c r="E6" s="384"/>
      <c r="F6" s="384"/>
      <c r="G6" s="384"/>
      <c r="H6" s="384"/>
      <c r="I6" s="384"/>
      <c r="J6" s="384"/>
      <c r="K6" s="384"/>
      <c r="L6" s="384"/>
      <c r="M6" s="384"/>
      <c r="N6" s="384"/>
      <c r="O6" s="384"/>
      <c r="P6" s="384"/>
      <c r="Q6" s="384"/>
      <c r="R6" s="384"/>
      <c r="S6" s="384"/>
      <c r="T6" s="384"/>
      <c r="U6" s="385"/>
    </row>
    <row r="7" spans="1:23" s="154" customFormat="1" ht="36.6" customHeight="1" thickBot="1" x14ac:dyDescent="0.45">
      <c r="A7" s="382"/>
      <c r="B7" s="9" t="s">
        <v>0</v>
      </c>
      <c r="C7" s="153" t="s">
        <v>205</v>
      </c>
      <c r="D7" s="10" t="s">
        <v>163</v>
      </c>
      <c r="E7" s="155" t="s">
        <v>186</v>
      </c>
      <c r="F7" s="10" t="s">
        <v>164</v>
      </c>
      <c r="G7" s="155" t="s">
        <v>187</v>
      </c>
      <c r="H7" s="10" t="s">
        <v>165</v>
      </c>
      <c r="I7" s="155" t="s">
        <v>188</v>
      </c>
      <c r="J7" s="10" t="s">
        <v>166</v>
      </c>
      <c r="K7" s="155" t="s">
        <v>189</v>
      </c>
      <c r="L7" s="155" t="s">
        <v>167</v>
      </c>
      <c r="M7" s="155" t="s">
        <v>190</v>
      </c>
      <c r="N7" s="155" t="s">
        <v>168</v>
      </c>
      <c r="O7" s="155" t="s">
        <v>191</v>
      </c>
      <c r="P7" s="155" t="s">
        <v>169</v>
      </c>
      <c r="Q7" s="155" t="s">
        <v>192</v>
      </c>
      <c r="R7" s="155" t="s">
        <v>170</v>
      </c>
      <c r="S7" s="155" t="s">
        <v>193</v>
      </c>
      <c r="T7" s="155" t="s">
        <v>171</v>
      </c>
      <c r="U7" s="155" t="s">
        <v>194</v>
      </c>
    </row>
    <row r="8" spans="1:23" ht="15" x14ac:dyDescent="0.4">
      <c r="A8" s="3" t="s">
        <v>60</v>
      </c>
      <c r="B8" s="156">
        <v>140</v>
      </c>
      <c r="C8" s="157">
        <f>B8*$B$60</f>
        <v>140</v>
      </c>
      <c r="D8" s="156">
        <f>B8*1.02</f>
        <v>142.80000000000001</v>
      </c>
      <c r="E8" s="157">
        <f>D8*$B$60</f>
        <v>142.80000000000001</v>
      </c>
      <c r="F8" s="156">
        <f>D8*1.02</f>
        <v>145.65600000000001</v>
      </c>
      <c r="G8" s="157">
        <f t="shared" ref="G8:G51" si="0">F8*$B$60</f>
        <v>145.65600000000001</v>
      </c>
      <c r="H8" s="156">
        <f>F8*1.02</f>
        <v>148.56912</v>
      </c>
      <c r="I8" s="157">
        <f t="shared" ref="I8:I51" si="1">H8*$B$60</f>
        <v>148.56912</v>
      </c>
      <c r="J8" s="156">
        <f>H8*1.02</f>
        <v>151.54050240000001</v>
      </c>
      <c r="K8" s="157">
        <f t="shared" ref="K8:K51" si="2">J8*$B$60</f>
        <v>151.54050240000001</v>
      </c>
      <c r="L8" s="156">
        <f>J8*1.02</f>
        <v>154.57131244800001</v>
      </c>
      <c r="M8" s="157">
        <f t="shared" ref="M8:M51" si="3">L8*$B$60</f>
        <v>154.57131244800001</v>
      </c>
      <c r="N8" s="156">
        <f>L8*1.02</f>
        <v>157.66273869696002</v>
      </c>
      <c r="O8" s="157">
        <f t="shared" ref="O8:O51" si="4">N8*$B$60</f>
        <v>157.66273869696002</v>
      </c>
      <c r="P8" s="156">
        <f>N8*1.02</f>
        <v>160.81599347089923</v>
      </c>
      <c r="Q8" s="157">
        <f t="shared" ref="Q8:Q51" si="5">P8*$B$60</f>
        <v>160.81599347089923</v>
      </c>
      <c r="R8" s="156">
        <f>P8*1.02</f>
        <v>164.03231334031722</v>
      </c>
      <c r="S8" s="157">
        <f t="shared" ref="S8:S51" si="6">R8*$B$60</f>
        <v>164.03231334031722</v>
      </c>
      <c r="T8" s="156">
        <f>R8*1.02</f>
        <v>167.31295960712356</v>
      </c>
      <c r="U8" s="157">
        <f t="shared" ref="U8:U51" si="7">T8*$B$60</f>
        <v>167.31295960712356</v>
      </c>
      <c r="W8" s="154"/>
    </row>
    <row r="9" spans="1:23" ht="15" x14ac:dyDescent="0.4">
      <c r="A9" s="3" t="s">
        <v>46</v>
      </c>
      <c r="B9" s="156">
        <v>100</v>
      </c>
      <c r="C9" s="157">
        <f t="shared" ref="C9:E51" si="8">B9*$B$60</f>
        <v>100</v>
      </c>
      <c r="D9" s="156">
        <f t="shared" ref="D9:N51" si="9">B9*1.02</f>
        <v>102</v>
      </c>
      <c r="E9" s="157">
        <f t="shared" si="8"/>
        <v>102</v>
      </c>
      <c r="F9" s="156">
        <f t="shared" si="9"/>
        <v>104.04</v>
      </c>
      <c r="G9" s="157">
        <f t="shared" si="0"/>
        <v>104.04</v>
      </c>
      <c r="H9" s="156">
        <f t="shared" si="9"/>
        <v>106.1208</v>
      </c>
      <c r="I9" s="157">
        <f t="shared" si="1"/>
        <v>106.1208</v>
      </c>
      <c r="J9" s="156">
        <f t="shared" si="9"/>
        <v>108.243216</v>
      </c>
      <c r="K9" s="157">
        <f t="shared" si="2"/>
        <v>108.243216</v>
      </c>
      <c r="L9" s="156">
        <f t="shared" si="9"/>
        <v>110.40808032000001</v>
      </c>
      <c r="M9" s="157">
        <f t="shared" si="3"/>
        <v>110.40808032000001</v>
      </c>
      <c r="N9" s="156">
        <f t="shared" si="9"/>
        <v>112.61624192640001</v>
      </c>
      <c r="O9" s="157">
        <f t="shared" si="4"/>
        <v>112.61624192640001</v>
      </c>
      <c r="P9" s="156">
        <f t="shared" ref="P9:P51" si="10">N9*1.02</f>
        <v>114.868566764928</v>
      </c>
      <c r="Q9" s="157">
        <f t="shared" si="5"/>
        <v>114.868566764928</v>
      </c>
      <c r="R9" s="156">
        <f t="shared" ref="R9:R51" si="11">P9*1.02</f>
        <v>117.16593810022657</v>
      </c>
      <c r="S9" s="157">
        <f t="shared" si="6"/>
        <v>117.16593810022657</v>
      </c>
      <c r="T9" s="156">
        <f t="shared" ref="T9:T51" si="12">R9*1.02</f>
        <v>119.5092568622311</v>
      </c>
      <c r="U9" s="157">
        <f t="shared" si="7"/>
        <v>119.5092568622311</v>
      </c>
    </row>
    <row r="10" spans="1:23" ht="15" x14ac:dyDescent="0.4">
      <c r="A10" s="93" t="s">
        <v>47</v>
      </c>
      <c r="B10" s="156">
        <v>110</v>
      </c>
      <c r="C10" s="157">
        <f t="shared" si="8"/>
        <v>110</v>
      </c>
      <c r="D10" s="156">
        <f t="shared" si="9"/>
        <v>112.2</v>
      </c>
      <c r="E10" s="157">
        <f t="shared" si="8"/>
        <v>112.2</v>
      </c>
      <c r="F10" s="156">
        <f t="shared" si="9"/>
        <v>114.444</v>
      </c>
      <c r="G10" s="157">
        <f t="shared" si="0"/>
        <v>114.444</v>
      </c>
      <c r="H10" s="156">
        <f t="shared" si="9"/>
        <v>116.73288000000001</v>
      </c>
      <c r="I10" s="157">
        <f t="shared" si="1"/>
        <v>116.73288000000001</v>
      </c>
      <c r="J10" s="156">
        <f t="shared" si="9"/>
        <v>119.06753760000001</v>
      </c>
      <c r="K10" s="157">
        <f t="shared" si="2"/>
        <v>119.06753760000001</v>
      </c>
      <c r="L10" s="156">
        <f t="shared" si="9"/>
        <v>121.44888835200001</v>
      </c>
      <c r="M10" s="157">
        <f t="shared" si="3"/>
        <v>121.44888835200001</v>
      </c>
      <c r="N10" s="156">
        <f t="shared" si="9"/>
        <v>123.87786611904001</v>
      </c>
      <c r="O10" s="157">
        <f t="shared" si="4"/>
        <v>123.87786611904001</v>
      </c>
      <c r="P10" s="156">
        <f t="shared" si="10"/>
        <v>126.35542344142081</v>
      </c>
      <c r="Q10" s="157">
        <f t="shared" si="5"/>
        <v>126.35542344142081</v>
      </c>
      <c r="R10" s="156">
        <f t="shared" si="11"/>
        <v>128.88253191024924</v>
      </c>
      <c r="S10" s="157">
        <f t="shared" si="6"/>
        <v>128.88253191024924</v>
      </c>
      <c r="T10" s="156">
        <f t="shared" si="12"/>
        <v>131.46018254845424</v>
      </c>
      <c r="U10" s="157">
        <f t="shared" si="7"/>
        <v>131.46018254845424</v>
      </c>
    </row>
    <row r="11" spans="1:23" ht="15" x14ac:dyDescent="0.4">
      <c r="A11" s="93" t="s">
        <v>61</v>
      </c>
      <c r="B11" s="156">
        <v>120</v>
      </c>
      <c r="C11" s="157">
        <f t="shared" si="8"/>
        <v>120</v>
      </c>
      <c r="D11" s="156">
        <f t="shared" si="9"/>
        <v>122.4</v>
      </c>
      <c r="E11" s="157">
        <f t="shared" si="8"/>
        <v>122.4</v>
      </c>
      <c r="F11" s="156">
        <f t="shared" si="9"/>
        <v>124.84800000000001</v>
      </c>
      <c r="G11" s="157">
        <f t="shared" si="0"/>
        <v>124.84800000000001</v>
      </c>
      <c r="H11" s="156">
        <f t="shared" si="9"/>
        <v>127.34496000000001</v>
      </c>
      <c r="I11" s="157">
        <f t="shared" si="1"/>
        <v>127.34496000000001</v>
      </c>
      <c r="J11" s="156">
        <f t="shared" si="9"/>
        <v>129.89185920000003</v>
      </c>
      <c r="K11" s="157">
        <f t="shared" si="2"/>
        <v>129.89185920000003</v>
      </c>
      <c r="L11" s="156">
        <f t="shared" si="9"/>
        <v>132.48969638400004</v>
      </c>
      <c r="M11" s="157">
        <f t="shared" si="3"/>
        <v>132.48969638400004</v>
      </c>
      <c r="N11" s="156">
        <f t="shared" si="9"/>
        <v>135.13949031168005</v>
      </c>
      <c r="O11" s="157">
        <f t="shared" si="4"/>
        <v>135.13949031168005</v>
      </c>
      <c r="P11" s="156">
        <f t="shared" si="10"/>
        <v>137.84228011791365</v>
      </c>
      <c r="Q11" s="157">
        <f t="shared" si="5"/>
        <v>137.84228011791365</v>
      </c>
      <c r="R11" s="156">
        <f t="shared" si="11"/>
        <v>140.59912572027193</v>
      </c>
      <c r="S11" s="157">
        <f t="shared" si="6"/>
        <v>140.59912572027193</v>
      </c>
      <c r="T11" s="156">
        <f t="shared" si="12"/>
        <v>143.41110823467736</v>
      </c>
      <c r="U11" s="157">
        <f t="shared" si="7"/>
        <v>143.41110823467736</v>
      </c>
    </row>
    <row r="12" spans="1:23" ht="15" x14ac:dyDescent="0.4">
      <c r="A12" s="93" t="s">
        <v>62</v>
      </c>
      <c r="B12" s="156">
        <v>180</v>
      </c>
      <c r="C12" s="157">
        <f t="shared" si="8"/>
        <v>180</v>
      </c>
      <c r="D12" s="156">
        <f t="shared" si="9"/>
        <v>183.6</v>
      </c>
      <c r="E12" s="157">
        <f t="shared" si="8"/>
        <v>183.6</v>
      </c>
      <c r="F12" s="156">
        <f t="shared" si="9"/>
        <v>187.27199999999999</v>
      </c>
      <c r="G12" s="157">
        <f t="shared" si="0"/>
        <v>187.27199999999999</v>
      </c>
      <c r="H12" s="156">
        <f t="shared" si="9"/>
        <v>191.01743999999999</v>
      </c>
      <c r="I12" s="157">
        <f t="shared" si="1"/>
        <v>191.01743999999999</v>
      </c>
      <c r="J12" s="156">
        <f t="shared" si="9"/>
        <v>194.8377888</v>
      </c>
      <c r="K12" s="157">
        <f t="shared" si="2"/>
        <v>194.8377888</v>
      </c>
      <c r="L12" s="156">
        <f t="shared" si="9"/>
        <v>198.73454457599999</v>
      </c>
      <c r="M12" s="157">
        <f t="shared" si="3"/>
        <v>198.73454457599999</v>
      </c>
      <c r="N12" s="156">
        <f t="shared" si="9"/>
        <v>202.70923546751999</v>
      </c>
      <c r="O12" s="157">
        <f t="shared" si="4"/>
        <v>202.70923546751999</v>
      </c>
      <c r="P12" s="156">
        <f t="shared" si="10"/>
        <v>206.7634201768704</v>
      </c>
      <c r="Q12" s="157">
        <f t="shared" si="5"/>
        <v>206.7634201768704</v>
      </c>
      <c r="R12" s="156">
        <f t="shared" si="11"/>
        <v>210.89868858040782</v>
      </c>
      <c r="S12" s="157">
        <f t="shared" si="6"/>
        <v>210.89868858040782</v>
      </c>
      <c r="T12" s="156">
        <f t="shared" si="12"/>
        <v>215.11666235201599</v>
      </c>
      <c r="U12" s="157">
        <f t="shared" si="7"/>
        <v>215.11666235201599</v>
      </c>
    </row>
    <row r="13" spans="1:23" ht="15" x14ac:dyDescent="0.4">
      <c r="A13" s="3" t="s">
        <v>78</v>
      </c>
      <c r="B13" s="156">
        <v>155</v>
      </c>
      <c r="C13" s="157">
        <f t="shared" si="8"/>
        <v>155</v>
      </c>
      <c r="D13" s="156">
        <f t="shared" si="9"/>
        <v>158.1</v>
      </c>
      <c r="E13" s="157">
        <f t="shared" si="8"/>
        <v>158.1</v>
      </c>
      <c r="F13" s="156">
        <f t="shared" si="9"/>
        <v>161.262</v>
      </c>
      <c r="G13" s="157">
        <f t="shared" si="0"/>
        <v>161.262</v>
      </c>
      <c r="H13" s="156">
        <f t="shared" si="9"/>
        <v>164.48724000000001</v>
      </c>
      <c r="I13" s="157">
        <f t="shared" si="1"/>
        <v>164.48724000000001</v>
      </c>
      <c r="J13" s="156">
        <f t="shared" si="9"/>
        <v>167.77698480000001</v>
      </c>
      <c r="K13" s="157">
        <f t="shared" si="2"/>
        <v>167.77698480000001</v>
      </c>
      <c r="L13" s="156">
        <f t="shared" si="9"/>
        <v>171.132524496</v>
      </c>
      <c r="M13" s="157">
        <f t="shared" si="3"/>
        <v>171.132524496</v>
      </c>
      <c r="N13" s="156">
        <f t="shared" si="9"/>
        <v>174.55517498592002</v>
      </c>
      <c r="O13" s="157">
        <f t="shared" si="4"/>
        <v>174.55517498592002</v>
      </c>
      <c r="P13" s="156">
        <f t="shared" si="10"/>
        <v>178.04627848563842</v>
      </c>
      <c r="Q13" s="157">
        <f t="shared" si="5"/>
        <v>178.04627848563842</v>
      </c>
      <c r="R13" s="156">
        <f t="shared" si="11"/>
        <v>181.60720405535119</v>
      </c>
      <c r="S13" s="157">
        <f t="shared" si="6"/>
        <v>181.60720405535119</v>
      </c>
      <c r="T13" s="156">
        <f t="shared" si="12"/>
        <v>185.2393481364582</v>
      </c>
      <c r="U13" s="157">
        <f t="shared" si="7"/>
        <v>185.2393481364582</v>
      </c>
    </row>
    <row r="14" spans="1:23" ht="15" x14ac:dyDescent="0.4">
      <c r="A14" s="3" t="s">
        <v>63</v>
      </c>
      <c r="B14" s="156">
        <v>225</v>
      </c>
      <c r="C14" s="157">
        <f t="shared" si="8"/>
        <v>225</v>
      </c>
      <c r="D14" s="156">
        <f t="shared" si="9"/>
        <v>229.5</v>
      </c>
      <c r="E14" s="157">
        <f t="shared" si="8"/>
        <v>229.5</v>
      </c>
      <c r="F14" s="156">
        <f t="shared" si="9"/>
        <v>234.09</v>
      </c>
      <c r="G14" s="157">
        <f t="shared" si="0"/>
        <v>234.09</v>
      </c>
      <c r="H14" s="156">
        <f t="shared" si="9"/>
        <v>238.77180000000001</v>
      </c>
      <c r="I14" s="157">
        <f t="shared" si="1"/>
        <v>238.77180000000001</v>
      </c>
      <c r="J14" s="156">
        <f t="shared" si="9"/>
        <v>243.54723600000003</v>
      </c>
      <c r="K14" s="157">
        <f t="shared" si="2"/>
        <v>243.54723600000003</v>
      </c>
      <c r="L14" s="156">
        <f t="shared" si="9"/>
        <v>248.41818072000004</v>
      </c>
      <c r="M14" s="157">
        <f t="shared" si="3"/>
        <v>248.41818072000004</v>
      </c>
      <c r="N14" s="156">
        <f t="shared" si="9"/>
        <v>253.38654433440004</v>
      </c>
      <c r="O14" s="157">
        <f t="shared" si="4"/>
        <v>253.38654433440004</v>
      </c>
      <c r="P14" s="156">
        <f t="shared" si="10"/>
        <v>258.45427522108804</v>
      </c>
      <c r="Q14" s="157">
        <f t="shared" si="5"/>
        <v>258.45427522108804</v>
      </c>
      <c r="R14" s="156">
        <f t="shared" si="11"/>
        <v>263.62336072550983</v>
      </c>
      <c r="S14" s="157">
        <f t="shared" si="6"/>
        <v>263.62336072550983</v>
      </c>
      <c r="T14" s="156">
        <f t="shared" si="12"/>
        <v>268.89582794002001</v>
      </c>
      <c r="U14" s="157">
        <f t="shared" si="7"/>
        <v>268.89582794002001</v>
      </c>
    </row>
    <row r="15" spans="1:23" ht="15" x14ac:dyDescent="0.4">
      <c r="A15" s="3" t="s">
        <v>64</v>
      </c>
      <c r="B15" s="156">
        <v>180</v>
      </c>
      <c r="C15" s="157">
        <f t="shared" si="8"/>
        <v>180</v>
      </c>
      <c r="D15" s="156">
        <f t="shared" si="9"/>
        <v>183.6</v>
      </c>
      <c r="E15" s="157">
        <f t="shared" si="8"/>
        <v>183.6</v>
      </c>
      <c r="F15" s="156">
        <f t="shared" si="9"/>
        <v>187.27199999999999</v>
      </c>
      <c r="G15" s="157">
        <f t="shared" si="0"/>
        <v>187.27199999999999</v>
      </c>
      <c r="H15" s="156">
        <f t="shared" si="9"/>
        <v>191.01743999999999</v>
      </c>
      <c r="I15" s="157">
        <f t="shared" si="1"/>
        <v>191.01743999999999</v>
      </c>
      <c r="J15" s="156">
        <f t="shared" si="9"/>
        <v>194.8377888</v>
      </c>
      <c r="K15" s="157">
        <f t="shared" si="2"/>
        <v>194.8377888</v>
      </c>
      <c r="L15" s="156">
        <f t="shared" si="9"/>
        <v>198.73454457599999</v>
      </c>
      <c r="M15" s="157">
        <f t="shared" si="3"/>
        <v>198.73454457599999</v>
      </c>
      <c r="N15" s="156">
        <f t="shared" si="9"/>
        <v>202.70923546751999</v>
      </c>
      <c r="O15" s="157">
        <f t="shared" si="4"/>
        <v>202.70923546751999</v>
      </c>
      <c r="P15" s="156">
        <f t="shared" si="10"/>
        <v>206.7634201768704</v>
      </c>
      <c r="Q15" s="157">
        <f t="shared" si="5"/>
        <v>206.7634201768704</v>
      </c>
      <c r="R15" s="156">
        <f t="shared" si="11"/>
        <v>210.89868858040782</v>
      </c>
      <c r="S15" s="157">
        <f t="shared" si="6"/>
        <v>210.89868858040782</v>
      </c>
      <c r="T15" s="156">
        <f t="shared" si="12"/>
        <v>215.11666235201599</v>
      </c>
      <c r="U15" s="157">
        <f t="shared" si="7"/>
        <v>215.11666235201599</v>
      </c>
    </row>
    <row r="16" spans="1:23" ht="15" x14ac:dyDescent="0.4">
      <c r="A16" s="3" t="s">
        <v>223</v>
      </c>
      <c r="B16" s="156">
        <v>50</v>
      </c>
      <c r="C16" s="157">
        <f t="shared" si="8"/>
        <v>50</v>
      </c>
      <c r="D16" s="156">
        <f t="shared" si="9"/>
        <v>51</v>
      </c>
      <c r="E16" s="157">
        <f t="shared" si="8"/>
        <v>51</v>
      </c>
      <c r="F16" s="156">
        <f t="shared" si="9"/>
        <v>52.02</v>
      </c>
      <c r="G16" s="157">
        <f t="shared" si="0"/>
        <v>52.02</v>
      </c>
      <c r="H16" s="156">
        <f t="shared" si="9"/>
        <v>53.060400000000001</v>
      </c>
      <c r="I16" s="157">
        <f t="shared" si="1"/>
        <v>53.060400000000001</v>
      </c>
      <c r="J16" s="156">
        <f t="shared" si="9"/>
        <v>54.121608000000002</v>
      </c>
      <c r="K16" s="157">
        <f t="shared" si="2"/>
        <v>54.121608000000002</v>
      </c>
      <c r="L16" s="156">
        <f t="shared" si="9"/>
        <v>55.204040160000005</v>
      </c>
      <c r="M16" s="157">
        <f t="shared" si="3"/>
        <v>55.204040160000005</v>
      </c>
      <c r="N16" s="156">
        <f t="shared" si="9"/>
        <v>56.308120963200004</v>
      </c>
      <c r="O16" s="157">
        <f t="shared" si="4"/>
        <v>56.308120963200004</v>
      </c>
      <c r="P16" s="156">
        <f t="shared" si="10"/>
        <v>57.434283382464002</v>
      </c>
      <c r="Q16" s="157">
        <f t="shared" si="5"/>
        <v>57.434283382464002</v>
      </c>
      <c r="R16" s="156">
        <f t="shared" si="11"/>
        <v>58.582969050113284</v>
      </c>
      <c r="S16" s="157">
        <f t="shared" si="6"/>
        <v>58.582969050113284</v>
      </c>
      <c r="T16" s="156">
        <f t="shared" si="12"/>
        <v>59.754628431115549</v>
      </c>
      <c r="U16" s="157">
        <f t="shared" si="7"/>
        <v>59.754628431115549</v>
      </c>
    </row>
    <row r="17" spans="1:21" ht="15" x14ac:dyDescent="0.4">
      <c r="A17" s="3" t="s">
        <v>224</v>
      </c>
      <c r="B17" s="156">
        <v>90</v>
      </c>
      <c r="C17" s="157">
        <f t="shared" si="8"/>
        <v>90</v>
      </c>
      <c r="D17" s="156">
        <f t="shared" si="9"/>
        <v>91.8</v>
      </c>
      <c r="E17" s="157">
        <f t="shared" si="8"/>
        <v>91.8</v>
      </c>
      <c r="F17" s="156">
        <f t="shared" si="9"/>
        <v>93.635999999999996</v>
      </c>
      <c r="G17" s="157">
        <f t="shared" si="0"/>
        <v>93.635999999999996</v>
      </c>
      <c r="H17" s="156">
        <f t="shared" si="9"/>
        <v>95.508719999999997</v>
      </c>
      <c r="I17" s="157">
        <f t="shared" si="1"/>
        <v>95.508719999999997</v>
      </c>
      <c r="J17" s="156">
        <f t="shared" si="9"/>
        <v>97.418894399999999</v>
      </c>
      <c r="K17" s="157">
        <f t="shared" si="2"/>
        <v>97.418894399999999</v>
      </c>
      <c r="L17" s="156">
        <f t="shared" si="9"/>
        <v>99.367272287999995</v>
      </c>
      <c r="M17" s="157">
        <f t="shared" si="3"/>
        <v>99.367272287999995</v>
      </c>
      <c r="N17" s="156">
        <f t="shared" si="9"/>
        <v>101.35461773375999</v>
      </c>
      <c r="O17" s="157">
        <f t="shared" si="4"/>
        <v>101.35461773375999</v>
      </c>
      <c r="P17" s="156">
        <f t="shared" si="10"/>
        <v>103.3817100884352</v>
      </c>
      <c r="Q17" s="157">
        <f t="shared" si="5"/>
        <v>103.3817100884352</v>
      </c>
      <c r="R17" s="156">
        <f t="shared" si="11"/>
        <v>105.44934429020391</v>
      </c>
      <c r="S17" s="157">
        <f t="shared" si="6"/>
        <v>105.44934429020391</v>
      </c>
      <c r="T17" s="156">
        <f t="shared" si="12"/>
        <v>107.558331176008</v>
      </c>
      <c r="U17" s="157">
        <f t="shared" si="7"/>
        <v>107.558331176008</v>
      </c>
    </row>
    <row r="18" spans="1:21" ht="15" x14ac:dyDescent="0.4">
      <c r="A18" s="3" t="s">
        <v>225</v>
      </c>
      <c r="B18" s="156">
        <v>50</v>
      </c>
      <c r="C18" s="157">
        <f t="shared" si="8"/>
        <v>50</v>
      </c>
      <c r="D18" s="156">
        <f t="shared" si="9"/>
        <v>51</v>
      </c>
      <c r="E18" s="157">
        <f t="shared" si="8"/>
        <v>51</v>
      </c>
      <c r="F18" s="156">
        <f t="shared" si="9"/>
        <v>52.02</v>
      </c>
      <c r="G18" s="157">
        <f t="shared" si="0"/>
        <v>52.02</v>
      </c>
      <c r="H18" s="156">
        <f t="shared" si="9"/>
        <v>53.060400000000001</v>
      </c>
      <c r="I18" s="157">
        <f t="shared" si="1"/>
        <v>53.060400000000001</v>
      </c>
      <c r="J18" s="156">
        <f t="shared" si="9"/>
        <v>54.121608000000002</v>
      </c>
      <c r="K18" s="157">
        <f t="shared" si="2"/>
        <v>54.121608000000002</v>
      </c>
      <c r="L18" s="156">
        <f t="shared" si="9"/>
        <v>55.204040160000005</v>
      </c>
      <c r="M18" s="157">
        <f t="shared" si="3"/>
        <v>55.204040160000005</v>
      </c>
      <c r="N18" s="156">
        <f t="shared" si="9"/>
        <v>56.308120963200004</v>
      </c>
      <c r="O18" s="157">
        <f t="shared" si="4"/>
        <v>56.308120963200004</v>
      </c>
      <c r="P18" s="156">
        <f t="shared" si="10"/>
        <v>57.434283382464002</v>
      </c>
      <c r="Q18" s="157">
        <f t="shared" si="5"/>
        <v>57.434283382464002</v>
      </c>
      <c r="R18" s="156">
        <f t="shared" si="11"/>
        <v>58.582969050113284</v>
      </c>
      <c r="S18" s="157">
        <f t="shared" si="6"/>
        <v>58.582969050113284</v>
      </c>
      <c r="T18" s="156">
        <f t="shared" si="12"/>
        <v>59.754628431115549</v>
      </c>
      <c r="U18" s="157">
        <f t="shared" si="7"/>
        <v>59.754628431115549</v>
      </c>
    </row>
    <row r="19" spans="1:21" ht="15" x14ac:dyDescent="0.4">
      <c r="A19" s="3" t="s">
        <v>226</v>
      </c>
      <c r="B19" s="156">
        <v>50</v>
      </c>
      <c r="C19" s="157">
        <f t="shared" si="8"/>
        <v>50</v>
      </c>
      <c r="D19" s="156">
        <f t="shared" si="9"/>
        <v>51</v>
      </c>
      <c r="E19" s="157">
        <f t="shared" si="8"/>
        <v>51</v>
      </c>
      <c r="F19" s="156">
        <f t="shared" si="9"/>
        <v>52.02</v>
      </c>
      <c r="G19" s="157">
        <f t="shared" si="0"/>
        <v>52.02</v>
      </c>
      <c r="H19" s="156">
        <f t="shared" si="9"/>
        <v>53.060400000000001</v>
      </c>
      <c r="I19" s="157">
        <f t="shared" si="1"/>
        <v>53.060400000000001</v>
      </c>
      <c r="J19" s="156">
        <f t="shared" si="9"/>
        <v>54.121608000000002</v>
      </c>
      <c r="K19" s="157">
        <f t="shared" si="2"/>
        <v>54.121608000000002</v>
      </c>
      <c r="L19" s="156">
        <f t="shared" si="9"/>
        <v>55.204040160000005</v>
      </c>
      <c r="M19" s="157">
        <f t="shared" si="3"/>
        <v>55.204040160000005</v>
      </c>
      <c r="N19" s="156">
        <f t="shared" si="9"/>
        <v>56.308120963200004</v>
      </c>
      <c r="O19" s="157">
        <f t="shared" si="4"/>
        <v>56.308120963200004</v>
      </c>
      <c r="P19" s="156">
        <f t="shared" si="10"/>
        <v>57.434283382464002</v>
      </c>
      <c r="Q19" s="157">
        <f t="shared" si="5"/>
        <v>57.434283382464002</v>
      </c>
      <c r="R19" s="156">
        <f t="shared" si="11"/>
        <v>58.582969050113284</v>
      </c>
      <c r="S19" s="157">
        <f t="shared" si="6"/>
        <v>58.582969050113284</v>
      </c>
      <c r="T19" s="156">
        <f t="shared" si="12"/>
        <v>59.754628431115549</v>
      </c>
      <c r="U19" s="157">
        <f t="shared" si="7"/>
        <v>59.754628431115549</v>
      </c>
    </row>
    <row r="20" spans="1:21" ht="15" x14ac:dyDescent="0.4">
      <c r="A20" s="3" t="s">
        <v>227</v>
      </c>
      <c r="B20" s="156">
        <v>90</v>
      </c>
      <c r="C20" s="157">
        <f t="shared" si="8"/>
        <v>90</v>
      </c>
      <c r="D20" s="156">
        <f t="shared" si="9"/>
        <v>91.8</v>
      </c>
      <c r="E20" s="157">
        <f t="shared" si="8"/>
        <v>91.8</v>
      </c>
      <c r="F20" s="156">
        <f t="shared" si="9"/>
        <v>93.635999999999996</v>
      </c>
      <c r="G20" s="157">
        <f t="shared" si="0"/>
        <v>93.635999999999996</v>
      </c>
      <c r="H20" s="156">
        <f t="shared" si="9"/>
        <v>95.508719999999997</v>
      </c>
      <c r="I20" s="157">
        <f t="shared" si="1"/>
        <v>95.508719999999997</v>
      </c>
      <c r="J20" s="156">
        <f t="shared" si="9"/>
        <v>97.418894399999999</v>
      </c>
      <c r="K20" s="157">
        <f t="shared" si="2"/>
        <v>97.418894399999999</v>
      </c>
      <c r="L20" s="156">
        <f t="shared" si="9"/>
        <v>99.367272287999995</v>
      </c>
      <c r="M20" s="157">
        <f t="shared" si="3"/>
        <v>99.367272287999995</v>
      </c>
      <c r="N20" s="156">
        <f t="shared" si="9"/>
        <v>101.35461773375999</v>
      </c>
      <c r="O20" s="157">
        <f t="shared" si="4"/>
        <v>101.35461773375999</v>
      </c>
      <c r="P20" s="156">
        <f t="shared" si="10"/>
        <v>103.3817100884352</v>
      </c>
      <c r="Q20" s="157">
        <f t="shared" si="5"/>
        <v>103.3817100884352</v>
      </c>
      <c r="R20" s="156">
        <f t="shared" si="11"/>
        <v>105.44934429020391</v>
      </c>
      <c r="S20" s="157">
        <f t="shared" si="6"/>
        <v>105.44934429020391</v>
      </c>
      <c r="T20" s="156">
        <f t="shared" si="12"/>
        <v>107.558331176008</v>
      </c>
      <c r="U20" s="157">
        <f t="shared" si="7"/>
        <v>107.558331176008</v>
      </c>
    </row>
    <row r="21" spans="1:21" ht="15" x14ac:dyDescent="0.4">
      <c r="A21" s="3" t="s">
        <v>228</v>
      </c>
      <c r="B21" s="156">
        <v>65</v>
      </c>
      <c r="C21" s="157">
        <f t="shared" si="8"/>
        <v>65</v>
      </c>
      <c r="D21" s="156">
        <f t="shared" si="9"/>
        <v>66.3</v>
      </c>
      <c r="E21" s="157">
        <f t="shared" si="8"/>
        <v>66.3</v>
      </c>
      <c r="F21" s="156">
        <f t="shared" si="9"/>
        <v>67.626000000000005</v>
      </c>
      <c r="G21" s="157">
        <f t="shared" si="0"/>
        <v>67.626000000000005</v>
      </c>
      <c r="H21" s="156">
        <f t="shared" si="9"/>
        <v>68.978520000000003</v>
      </c>
      <c r="I21" s="157">
        <f t="shared" si="1"/>
        <v>68.978520000000003</v>
      </c>
      <c r="J21" s="156">
        <f t="shared" si="9"/>
        <v>70.358090400000009</v>
      </c>
      <c r="K21" s="157">
        <f t="shared" si="2"/>
        <v>70.358090400000009</v>
      </c>
      <c r="L21" s="156">
        <f t="shared" si="9"/>
        <v>71.765252208000007</v>
      </c>
      <c r="M21" s="157">
        <f t="shared" si="3"/>
        <v>71.765252208000007</v>
      </c>
      <c r="N21" s="156">
        <f t="shared" si="9"/>
        <v>73.20055725216001</v>
      </c>
      <c r="O21" s="157">
        <f t="shared" si="4"/>
        <v>73.20055725216001</v>
      </c>
      <c r="P21" s="156">
        <f t="shared" si="10"/>
        <v>74.664568397203212</v>
      </c>
      <c r="Q21" s="157">
        <f t="shared" si="5"/>
        <v>74.664568397203212</v>
      </c>
      <c r="R21" s="156">
        <f t="shared" si="11"/>
        <v>76.157859765147279</v>
      </c>
      <c r="S21" s="157">
        <f t="shared" si="6"/>
        <v>76.157859765147279</v>
      </c>
      <c r="T21" s="156">
        <f t="shared" si="12"/>
        <v>77.681016960450222</v>
      </c>
      <c r="U21" s="157">
        <f t="shared" si="7"/>
        <v>77.681016960450222</v>
      </c>
    </row>
    <row r="22" spans="1:21" ht="15" x14ac:dyDescent="0.4">
      <c r="A22" s="3" t="s">
        <v>5</v>
      </c>
      <c r="B22" s="156">
        <v>180</v>
      </c>
      <c r="C22" s="157">
        <f t="shared" si="8"/>
        <v>180</v>
      </c>
      <c r="D22" s="156">
        <f t="shared" si="9"/>
        <v>183.6</v>
      </c>
      <c r="E22" s="157">
        <f t="shared" si="8"/>
        <v>183.6</v>
      </c>
      <c r="F22" s="156">
        <f t="shared" si="9"/>
        <v>187.27199999999999</v>
      </c>
      <c r="G22" s="157">
        <f t="shared" si="0"/>
        <v>187.27199999999999</v>
      </c>
      <c r="H22" s="156">
        <f t="shared" si="9"/>
        <v>191.01743999999999</v>
      </c>
      <c r="I22" s="157">
        <f t="shared" si="1"/>
        <v>191.01743999999999</v>
      </c>
      <c r="J22" s="156">
        <f t="shared" si="9"/>
        <v>194.8377888</v>
      </c>
      <c r="K22" s="157">
        <f t="shared" si="2"/>
        <v>194.8377888</v>
      </c>
      <c r="L22" s="156">
        <f t="shared" si="9"/>
        <v>198.73454457599999</v>
      </c>
      <c r="M22" s="157">
        <f t="shared" si="3"/>
        <v>198.73454457599999</v>
      </c>
      <c r="N22" s="156">
        <f t="shared" si="9"/>
        <v>202.70923546751999</v>
      </c>
      <c r="O22" s="157">
        <f t="shared" si="4"/>
        <v>202.70923546751999</v>
      </c>
      <c r="P22" s="156">
        <f t="shared" si="10"/>
        <v>206.7634201768704</v>
      </c>
      <c r="Q22" s="157">
        <f t="shared" si="5"/>
        <v>206.7634201768704</v>
      </c>
      <c r="R22" s="156">
        <f t="shared" si="11"/>
        <v>210.89868858040782</v>
      </c>
      <c r="S22" s="157">
        <f t="shared" si="6"/>
        <v>210.89868858040782</v>
      </c>
      <c r="T22" s="156">
        <f t="shared" si="12"/>
        <v>215.11666235201599</v>
      </c>
      <c r="U22" s="157">
        <f t="shared" si="7"/>
        <v>215.11666235201599</v>
      </c>
    </row>
    <row r="23" spans="1:21" ht="15" x14ac:dyDescent="0.4">
      <c r="A23" s="3" t="s">
        <v>48</v>
      </c>
      <c r="B23" s="156">
        <v>180</v>
      </c>
      <c r="C23" s="157">
        <f t="shared" si="8"/>
        <v>180</v>
      </c>
      <c r="D23" s="156">
        <f t="shared" si="9"/>
        <v>183.6</v>
      </c>
      <c r="E23" s="157">
        <f t="shared" si="8"/>
        <v>183.6</v>
      </c>
      <c r="F23" s="156">
        <f t="shared" si="9"/>
        <v>187.27199999999999</v>
      </c>
      <c r="G23" s="157">
        <f t="shared" si="0"/>
        <v>187.27199999999999</v>
      </c>
      <c r="H23" s="156">
        <f t="shared" si="9"/>
        <v>191.01743999999999</v>
      </c>
      <c r="I23" s="157">
        <f t="shared" si="1"/>
        <v>191.01743999999999</v>
      </c>
      <c r="J23" s="156">
        <f t="shared" si="9"/>
        <v>194.8377888</v>
      </c>
      <c r="K23" s="157">
        <f t="shared" si="2"/>
        <v>194.8377888</v>
      </c>
      <c r="L23" s="156">
        <f t="shared" si="9"/>
        <v>198.73454457599999</v>
      </c>
      <c r="M23" s="157">
        <f t="shared" si="3"/>
        <v>198.73454457599999</v>
      </c>
      <c r="N23" s="156">
        <f t="shared" si="9"/>
        <v>202.70923546751999</v>
      </c>
      <c r="O23" s="157">
        <f t="shared" si="4"/>
        <v>202.70923546751999</v>
      </c>
      <c r="P23" s="156">
        <f t="shared" si="10"/>
        <v>206.7634201768704</v>
      </c>
      <c r="Q23" s="157">
        <f t="shared" si="5"/>
        <v>206.7634201768704</v>
      </c>
      <c r="R23" s="156">
        <f t="shared" si="11"/>
        <v>210.89868858040782</v>
      </c>
      <c r="S23" s="157">
        <f t="shared" si="6"/>
        <v>210.89868858040782</v>
      </c>
      <c r="T23" s="156">
        <f t="shared" si="12"/>
        <v>215.11666235201599</v>
      </c>
      <c r="U23" s="157">
        <f t="shared" si="7"/>
        <v>215.11666235201599</v>
      </c>
    </row>
    <row r="24" spans="1:21" ht="15" x14ac:dyDescent="0.4">
      <c r="A24" s="3" t="s">
        <v>65</v>
      </c>
      <c r="B24" s="156">
        <v>160</v>
      </c>
      <c r="C24" s="157">
        <f t="shared" si="8"/>
        <v>160</v>
      </c>
      <c r="D24" s="156">
        <f t="shared" si="9"/>
        <v>163.19999999999999</v>
      </c>
      <c r="E24" s="157">
        <f t="shared" si="8"/>
        <v>163.19999999999999</v>
      </c>
      <c r="F24" s="156">
        <f t="shared" si="9"/>
        <v>166.464</v>
      </c>
      <c r="G24" s="157">
        <f t="shared" si="0"/>
        <v>166.464</v>
      </c>
      <c r="H24" s="156">
        <f t="shared" si="9"/>
        <v>169.79328000000001</v>
      </c>
      <c r="I24" s="157">
        <f t="shared" si="1"/>
        <v>169.79328000000001</v>
      </c>
      <c r="J24" s="156">
        <f t="shared" si="9"/>
        <v>173.18914560000002</v>
      </c>
      <c r="K24" s="157">
        <f t="shared" si="2"/>
        <v>173.18914560000002</v>
      </c>
      <c r="L24" s="156">
        <f t="shared" si="9"/>
        <v>176.65292851200002</v>
      </c>
      <c r="M24" s="157">
        <f t="shared" si="3"/>
        <v>176.65292851200002</v>
      </c>
      <c r="N24" s="156">
        <f t="shared" si="9"/>
        <v>180.18598708224002</v>
      </c>
      <c r="O24" s="157">
        <f t="shared" si="4"/>
        <v>180.18598708224002</v>
      </c>
      <c r="P24" s="156">
        <f t="shared" si="10"/>
        <v>183.78970682388481</v>
      </c>
      <c r="Q24" s="157">
        <f t="shared" si="5"/>
        <v>183.78970682388481</v>
      </c>
      <c r="R24" s="156">
        <f t="shared" si="11"/>
        <v>187.4655009603625</v>
      </c>
      <c r="S24" s="157">
        <f t="shared" si="6"/>
        <v>187.4655009603625</v>
      </c>
      <c r="T24" s="156">
        <f t="shared" si="12"/>
        <v>191.21481097956976</v>
      </c>
      <c r="U24" s="157">
        <f t="shared" si="7"/>
        <v>191.21481097956976</v>
      </c>
    </row>
    <row r="25" spans="1:21" ht="15" x14ac:dyDescent="0.4">
      <c r="A25" s="3" t="s">
        <v>66</v>
      </c>
      <c r="B25" s="156">
        <v>180</v>
      </c>
      <c r="C25" s="157">
        <f t="shared" si="8"/>
        <v>180</v>
      </c>
      <c r="D25" s="156">
        <f t="shared" si="9"/>
        <v>183.6</v>
      </c>
      <c r="E25" s="157">
        <f t="shared" si="8"/>
        <v>183.6</v>
      </c>
      <c r="F25" s="156">
        <f t="shared" si="9"/>
        <v>187.27199999999999</v>
      </c>
      <c r="G25" s="157">
        <f t="shared" si="0"/>
        <v>187.27199999999999</v>
      </c>
      <c r="H25" s="156">
        <f t="shared" si="9"/>
        <v>191.01743999999999</v>
      </c>
      <c r="I25" s="157">
        <f t="shared" si="1"/>
        <v>191.01743999999999</v>
      </c>
      <c r="J25" s="156">
        <f t="shared" si="9"/>
        <v>194.8377888</v>
      </c>
      <c r="K25" s="157">
        <f t="shared" si="2"/>
        <v>194.8377888</v>
      </c>
      <c r="L25" s="156">
        <f t="shared" si="9"/>
        <v>198.73454457599999</v>
      </c>
      <c r="M25" s="157">
        <f t="shared" si="3"/>
        <v>198.73454457599999</v>
      </c>
      <c r="N25" s="156">
        <f t="shared" si="9"/>
        <v>202.70923546751999</v>
      </c>
      <c r="O25" s="157">
        <f t="shared" si="4"/>
        <v>202.70923546751999</v>
      </c>
      <c r="P25" s="156">
        <f t="shared" si="10"/>
        <v>206.7634201768704</v>
      </c>
      <c r="Q25" s="157">
        <f t="shared" si="5"/>
        <v>206.7634201768704</v>
      </c>
      <c r="R25" s="156">
        <f t="shared" si="11"/>
        <v>210.89868858040782</v>
      </c>
      <c r="S25" s="157">
        <f t="shared" si="6"/>
        <v>210.89868858040782</v>
      </c>
      <c r="T25" s="156">
        <f t="shared" si="12"/>
        <v>215.11666235201599</v>
      </c>
      <c r="U25" s="157">
        <f t="shared" si="7"/>
        <v>215.11666235201599</v>
      </c>
    </row>
    <row r="26" spans="1:21" ht="15" x14ac:dyDescent="0.4">
      <c r="A26" s="43" t="s">
        <v>49</v>
      </c>
      <c r="B26" s="156">
        <v>180</v>
      </c>
      <c r="C26" s="157">
        <f t="shared" si="8"/>
        <v>180</v>
      </c>
      <c r="D26" s="156">
        <f t="shared" si="9"/>
        <v>183.6</v>
      </c>
      <c r="E26" s="157">
        <f t="shared" si="8"/>
        <v>183.6</v>
      </c>
      <c r="F26" s="156">
        <f t="shared" si="9"/>
        <v>187.27199999999999</v>
      </c>
      <c r="G26" s="157">
        <f t="shared" si="0"/>
        <v>187.27199999999999</v>
      </c>
      <c r="H26" s="156">
        <f t="shared" si="9"/>
        <v>191.01743999999999</v>
      </c>
      <c r="I26" s="157">
        <f t="shared" si="1"/>
        <v>191.01743999999999</v>
      </c>
      <c r="J26" s="156">
        <f t="shared" si="9"/>
        <v>194.8377888</v>
      </c>
      <c r="K26" s="157">
        <f t="shared" si="2"/>
        <v>194.8377888</v>
      </c>
      <c r="L26" s="156">
        <f t="shared" si="9"/>
        <v>198.73454457599999</v>
      </c>
      <c r="M26" s="157">
        <f t="shared" si="3"/>
        <v>198.73454457599999</v>
      </c>
      <c r="N26" s="156">
        <f t="shared" si="9"/>
        <v>202.70923546751999</v>
      </c>
      <c r="O26" s="157">
        <f t="shared" si="4"/>
        <v>202.70923546751999</v>
      </c>
      <c r="P26" s="156">
        <f t="shared" si="10"/>
        <v>206.7634201768704</v>
      </c>
      <c r="Q26" s="157">
        <f t="shared" si="5"/>
        <v>206.7634201768704</v>
      </c>
      <c r="R26" s="156">
        <f t="shared" si="11"/>
        <v>210.89868858040782</v>
      </c>
      <c r="S26" s="157">
        <f t="shared" si="6"/>
        <v>210.89868858040782</v>
      </c>
      <c r="T26" s="156">
        <f t="shared" si="12"/>
        <v>215.11666235201599</v>
      </c>
      <c r="U26" s="157">
        <f t="shared" si="7"/>
        <v>215.11666235201599</v>
      </c>
    </row>
    <row r="27" spans="1:21" ht="15" x14ac:dyDescent="0.4">
      <c r="A27" s="3" t="s">
        <v>67</v>
      </c>
      <c r="B27" s="156">
        <v>225</v>
      </c>
      <c r="C27" s="157">
        <f t="shared" si="8"/>
        <v>225</v>
      </c>
      <c r="D27" s="156">
        <f t="shared" si="9"/>
        <v>229.5</v>
      </c>
      <c r="E27" s="157">
        <f t="shared" si="8"/>
        <v>229.5</v>
      </c>
      <c r="F27" s="156">
        <f t="shared" si="9"/>
        <v>234.09</v>
      </c>
      <c r="G27" s="157">
        <f t="shared" si="0"/>
        <v>234.09</v>
      </c>
      <c r="H27" s="156">
        <f t="shared" si="9"/>
        <v>238.77180000000001</v>
      </c>
      <c r="I27" s="157">
        <f t="shared" si="1"/>
        <v>238.77180000000001</v>
      </c>
      <c r="J27" s="156">
        <f t="shared" si="9"/>
        <v>243.54723600000003</v>
      </c>
      <c r="K27" s="157">
        <f t="shared" si="2"/>
        <v>243.54723600000003</v>
      </c>
      <c r="L27" s="156">
        <f t="shared" si="9"/>
        <v>248.41818072000004</v>
      </c>
      <c r="M27" s="157">
        <f t="shared" si="3"/>
        <v>248.41818072000004</v>
      </c>
      <c r="N27" s="156">
        <f t="shared" si="9"/>
        <v>253.38654433440004</v>
      </c>
      <c r="O27" s="157">
        <f t="shared" si="4"/>
        <v>253.38654433440004</v>
      </c>
      <c r="P27" s="156">
        <f t="shared" si="10"/>
        <v>258.45427522108804</v>
      </c>
      <c r="Q27" s="157">
        <f t="shared" si="5"/>
        <v>258.45427522108804</v>
      </c>
      <c r="R27" s="156">
        <f t="shared" si="11"/>
        <v>263.62336072550983</v>
      </c>
      <c r="S27" s="157">
        <f t="shared" si="6"/>
        <v>263.62336072550983</v>
      </c>
      <c r="T27" s="156">
        <f t="shared" si="12"/>
        <v>268.89582794002001</v>
      </c>
      <c r="U27" s="157">
        <f t="shared" si="7"/>
        <v>268.89582794002001</v>
      </c>
    </row>
    <row r="28" spans="1:21" ht="15" x14ac:dyDescent="0.4">
      <c r="A28" s="3" t="s">
        <v>68</v>
      </c>
      <c r="B28" s="156">
        <v>105</v>
      </c>
      <c r="C28" s="157">
        <f t="shared" si="8"/>
        <v>105</v>
      </c>
      <c r="D28" s="156">
        <f t="shared" si="9"/>
        <v>107.10000000000001</v>
      </c>
      <c r="E28" s="157">
        <f t="shared" si="8"/>
        <v>107.10000000000001</v>
      </c>
      <c r="F28" s="156">
        <f t="shared" si="9"/>
        <v>109.242</v>
      </c>
      <c r="G28" s="157">
        <f t="shared" si="0"/>
        <v>109.242</v>
      </c>
      <c r="H28" s="156">
        <f t="shared" si="9"/>
        <v>111.42684000000001</v>
      </c>
      <c r="I28" s="157">
        <f t="shared" si="1"/>
        <v>111.42684000000001</v>
      </c>
      <c r="J28" s="156">
        <f t="shared" si="9"/>
        <v>113.65537680000001</v>
      </c>
      <c r="K28" s="157">
        <f t="shared" si="2"/>
        <v>113.65537680000001</v>
      </c>
      <c r="L28" s="156">
        <f t="shared" si="9"/>
        <v>115.92848433600001</v>
      </c>
      <c r="M28" s="157">
        <f t="shared" si="3"/>
        <v>115.92848433600001</v>
      </c>
      <c r="N28" s="156">
        <f t="shared" si="9"/>
        <v>118.24705402272001</v>
      </c>
      <c r="O28" s="157">
        <f t="shared" si="4"/>
        <v>118.24705402272001</v>
      </c>
      <c r="P28" s="156">
        <f t="shared" si="10"/>
        <v>120.61199510317441</v>
      </c>
      <c r="Q28" s="157">
        <f t="shared" si="5"/>
        <v>120.61199510317441</v>
      </c>
      <c r="R28" s="156">
        <f t="shared" si="11"/>
        <v>123.0242350052379</v>
      </c>
      <c r="S28" s="157">
        <f t="shared" si="6"/>
        <v>123.0242350052379</v>
      </c>
      <c r="T28" s="156">
        <f t="shared" si="12"/>
        <v>125.48471970534266</v>
      </c>
      <c r="U28" s="157">
        <f t="shared" si="7"/>
        <v>125.48471970534266</v>
      </c>
    </row>
    <row r="29" spans="1:21" ht="15" x14ac:dyDescent="0.4">
      <c r="A29" s="3" t="s">
        <v>51</v>
      </c>
      <c r="B29" s="156">
        <v>180</v>
      </c>
      <c r="C29" s="157">
        <f t="shared" si="8"/>
        <v>180</v>
      </c>
      <c r="D29" s="156">
        <f t="shared" si="9"/>
        <v>183.6</v>
      </c>
      <c r="E29" s="157">
        <f t="shared" si="8"/>
        <v>183.6</v>
      </c>
      <c r="F29" s="156">
        <f t="shared" si="9"/>
        <v>187.27199999999999</v>
      </c>
      <c r="G29" s="157">
        <f t="shared" si="0"/>
        <v>187.27199999999999</v>
      </c>
      <c r="H29" s="156">
        <f t="shared" si="9"/>
        <v>191.01743999999999</v>
      </c>
      <c r="I29" s="157">
        <f t="shared" si="1"/>
        <v>191.01743999999999</v>
      </c>
      <c r="J29" s="156">
        <f t="shared" si="9"/>
        <v>194.8377888</v>
      </c>
      <c r="K29" s="157">
        <f t="shared" si="2"/>
        <v>194.8377888</v>
      </c>
      <c r="L29" s="156">
        <f t="shared" si="9"/>
        <v>198.73454457599999</v>
      </c>
      <c r="M29" s="157">
        <f t="shared" si="3"/>
        <v>198.73454457599999</v>
      </c>
      <c r="N29" s="156">
        <f t="shared" si="9"/>
        <v>202.70923546751999</v>
      </c>
      <c r="O29" s="157">
        <f t="shared" si="4"/>
        <v>202.70923546751999</v>
      </c>
      <c r="P29" s="156">
        <f t="shared" si="10"/>
        <v>206.7634201768704</v>
      </c>
      <c r="Q29" s="157">
        <f t="shared" si="5"/>
        <v>206.7634201768704</v>
      </c>
      <c r="R29" s="156">
        <f t="shared" si="11"/>
        <v>210.89868858040782</v>
      </c>
      <c r="S29" s="157">
        <f t="shared" si="6"/>
        <v>210.89868858040782</v>
      </c>
      <c r="T29" s="156">
        <f t="shared" si="12"/>
        <v>215.11666235201599</v>
      </c>
      <c r="U29" s="157">
        <f t="shared" si="7"/>
        <v>215.11666235201599</v>
      </c>
    </row>
    <row r="30" spans="1:21" ht="15" x14ac:dyDescent="0.4">
      <c r="A30" s="3" t="s">
        <v>52</v>
      </c>
      <c r="B30" s="156">
        <v>200</v>
      </c>
      <c r="C30" s="157">
        <f t="shared" si="8"/>
        <v>200</v>
      </c>
      <c r="D30" s="156">
        <f t="shared" si="9"/>
        <v>204</v>
      </c>
      <c r="E30" s="157">
        <f t="shared" si="8"/>
        <v>204</v>
      </c>
      <c r="F30" s="156">
        <f t="shared" si="9"/>
        <v>208.08</v>
      </c>
      <c r="G30" s="157">
        <f t="shared" si="0"/>
        <v>208.08</v>
      </c>
      <c r="H30" s="156">
        <f t="shared" si="9"/>
        <v>212.24160000000001</v>
      </c>
      <c r="I30" s="157">
        <f t="shared" si="1"/>
        <v>212.24160000000001</v>
      </c>
      <c r="J30" s="156">
        <f t="shared" si="9"/>
        <v>216.48643200000001</v>
      </c>
      <c r="K30" s="157">
        <f t="shared" si="2"/>
        <v>216.48643200000001</v>
      </c>
      <c r="L30" s="156">
        <f t="shared" si="9"/>
        <v>220.81616064000002</v>
      </c>
      <c r="M30" s="157">
        <f t="shared" si="3"/>
        <v>220.81616064000002</v>
      </c>
      <c r="N30" s="156">
        <f t="shared" si="9"/>
        <v>225.23248385280002</v>
      </c>
      <c r="O30" s="157">
        <f t="shared" si="4"/>
        <v>225.23248385280002</v>
      </c>
      <c r="P30" s="156">
        <f t="shared" si="10"/>
        <v>229.73713352985601</v>
      </c>
      <c r="Q30" s="157">
        <f t="shared" si="5"/>
        <v>229.73713352985601</v>
      </c>
      <c r="R30" s="156">
        <f t="shared" si="11"/>
        <v>234.33187620045314</v>
      </c>
      <c r="S30" s="157">
        <f t="shared" si="6"/>
        <v>234.33187620045314</v>
      </c>
      <c r="T30" s="156">
        <f t="shared" si="12"/>
        <v>239.0185137244622</v>
      </c>
      <c r="U30" s="157">
        <f t="shared" si="7"/>
        <v>239.0185137244622</v>
      </c>
    </row>
    <row r="31" spans="1:21" ht="15" x14ac:dyDescent="0.4">
      <c r="A31" s="3" t="s">
        <v>53</v>
      </c>
      <c r="B31" s="156">
        <v>205</v>
      </c>
      <c r="C31" s="157">
        <f t="shared" si="8"/>
        <v>205</v>
      </c>
      <c r="D31" s="156">
        <f t="shared" si="9"/>
        <v>209.1</v>
      </c>
      <c r="E31" s="157">
        <f t="shared" si="8"/>
        <v>209.1</v>
      </c>
      <c r="F31" s="156">
        <f t="shared" si="9"/>
        <v>213.28200000000001</v>
      </c>
      <c r="G31" s="157">
        <f t="shared" si="0"/>
        <v>213.28200000000001</v>
      </c>
      <c r="H31" s="156">
        <f t="shared" si="9"/>
        <v>217.54764</v>
      </c>
      <c r="I31" s="157">
        <f t="shared" si="1"/>
        <v>217.54764</v>
      </c>
      <c r="J31" s="156">
        <f t="shared" si="9"/>
        <v>221.89859280000002</v>
      </c>
      <c r="K31" s="157">
        <f t="shared" si="2"/>
        <v>221.89859280000002</v>
      </c>
      <c r="L31" s="156">
        <f t="shared" si="9"/>
        <v>226.33656465600001</v>
      </c>
      <c r="M31" s="157">
        <f t="shared" si="3"/>
        <v>226.33656465600001</v>
      </c>
      <c r="N31" s="156">
        <f t="shared" si="9"/>
        <v>230.86329594912002</v>
      </c>
      <c r="O31" s="157">
        <f t="shared" si="4"/>
        <v>230.86329594912002</v>
      </c>
      <c r="P31" s="156">
        <f t="shared" si="10"/>
        <v>235.48056186810243</v>
      </c>
      <c r="Q31" s="157">
        <f t="shared" si="5"/>
        <v>235.48056186810243</v>
      </c>
      <c r="R31" s="156">
        <f t="shared" si="11"/>
        <v>240.19017310546448</v>
      </c>
      <c r="S31" s="157">
        <f t="shared" si="6"/>
        <v>240.19017310546448</v>
      </c>
      <c r="T31" s="156">
        <f t="shared" si="12"/>
        <v>244.99397656757378</v>
      </c>
      <c r="U31" s="157">
        <f t="shared" si="7"/>
        <v>244.99397656757378</v>
      </c>
    </row>
    <row r="32" spans="1:21" ht="15" x14ac:dyDescent="0.4">
      <c r="A32" s="3" t="s">
        <v>50</v>
      </c>
      <c r="B32" s="156">
        <v>130</v>
      </c>
      <c r="C32" s="157">
        <f t="shared" si="8"/>
        <v>130</v>
      </c>
      <c r="D32" s="156">
        <f t="shared" si="9"/>
        <v>132.6</v>
      </c>
      <c r="E32" s="157">
        <f t="shared" si="8"/>
        <v>132.6</v>
      </c>
      <c r="F32" s="156">
        <f t="shared" si="9"/>
        <v>135.25200000000001</v>
      </c>
      <c r="G32" s="157">
        <f t="shared" si="0"/>
        <v>135.25200000000001</v>
      </c>
      <c r="H32" s="156">
        <f t="shared" si="9"/>
        <v>137.95704000000001</v>
      </c>
      <c r="I32" s="157">
        <f t="shared" si="1"/>
        <v>137.95704000000001</v>
      </c>
      <c r="J32" s="156">
        <f t="shared" si="9"/>
        <v>140.71618080000002</v>
      </c>
      <c r="K32" s="157">
        <f t="shared" si="2"/>
        <v>140.71618080000002</v>
      </c>
      <c r="L32" s="156">
        <f t="shared" si="9"/>
        <v>143.53050441600001</v>
      </c>
      <c r="M32" s="157">
        <f t="shared" si="3"/>
        <v>143.53050441600001</v>
      </c>
      <c r="N32" s="156">
        <f t="shared" si="9"/>
        <v>146.40111450432002</v>
      </c>
      <c r="O32" s="157">
        <f t="shared" si="4"/>
        <v>146.40111450432002</v>
      </c>
      <c r="P32" s="156">
        <f t="shared" si="10"/>
        <v>149.32913679440642</v>
      </c>
      <c r="Q32" s="157">
        <f t="shared" si="5"/>
        <v>149.32913679440642</v>
      </c>
      <c r="R32" s="156">
        <f t="shared" si="11"/>
        <v>152.31571953029456</v>
      </c>
      <c r="S32" s="157">
        <f t="shared" si="6"/>
        <v>152.31571953029456</v>
      </c>
      <c r="T32" s="156">
        <f t="shared" si="12"/>
        <v>155.36203392090044</v>
      </c>
      <c r="U32" s="157">
        <f t="shared" si="7"/>
        <v>155.36203392090044</v>
      </c>
    </row>
    <row r="33" spans="1:21" ht="15" x14ac:dyDescent="0.4">
      <c r="A33" s="3" t="s">
        <v>4</v>
      </c>
      <c r="B33" s="156">
        <v>180</v>
      </c>
      <c r="C33" s="157">
        <f t="shared" si="8"/>
        <v>180</v>
      </c>
      <c r="D33" s="156">
        <f t="shared" si="9"/>
        <v>183.6</v>
      </c>
      <c r="E33" s="157">
        <f t="shared" si="8"/>
        <v>183.6</v>
      </c>
      <c r="F33" s="156">
        <f t="shared" si="9"/>
        <v>187.27199999999999</v>
      </c>
      <c r="G33" s="157">
        <f t="shared" si="0"/>
        <v>187.27199999999999</v>
      </c>
      <c r="H33" s="156">
        <f t="shared" si="9"/>
        <v>191.01743999999999</v>
      </c>
      <c r="I33" s="157">
        <f t="shared" si="1"/>
        <v>191.01743999999999</v>
      </c>
      <c r="J33" s="156">
        <f t="shared" si="9"/>
        <v>194.8377888</v>
      </c>
      <c r="K33" s="157">
        <f t="shared" si="2"/>
        <v>194.8377888</v>
      </c>
      <c r="L33" s="156">
        <f t="shared" si="9"/>
        <v>198.73454457599999</v>
      </c>
      <c r="M33" s="157">
        <f t="shared" si="3"/>
        <v>198.73454457599999</v>
      </c>
      <c r="N33" s="156">
        <f t="shared" si="9"/>
        <v>202.70923546751999</v>
      </c>
      <c r="O33" s="157">
        <f t="shared" si="4"/>
        <v>202.70923546751999</v>
      </c>
      <c r="P33" s="156">
        <f t="shared" si="10"/>
        <v>206.7634201768704</v>
      </c>
      <c r="Q33" s="157">
        <f t="shared" si="5"/>
        <v>206.7634201768704</v>
      </c>
      <c r="R33" s="156">
        <f t="shared" si="11"/>
        <v>210.89868858040782</v>
      </c>
      <c r="S33" s="157">
        <f t="shared" si="6"/>
        <v>210.89868858040782</v>
      </c>
      <c r="T33" s="156">
        <f t="shared" si="12"/>
        <v>215.11666235201599</v>
      </c>
      <c r="U33" s="157">
        <f t="shared" si="7"/>
        <v>215.11666235201599</v>
      </c>
    </row>
    <row r="34" spans="1:21" ht="15" x14ac:dyDescent="0.4">
      <c r="A34" s="3" t="s">
        <v>54</v>
      </c>
      <c r="B34" s="156">
        <v>110</v>
      </c>
      <c r="C34" s="157">
        <f t="shared" si="8"/>
        <v>110</v>
      </c>
      <c r="D34" s="156">
        <f t="shared" si="9"/>
        <v>112.2</v>
      </c>
      <c r="E34" s="157">
        <f t="shared" si="8"/>
        <v>112.2</v>
      </c>
      <c r="F34" s="156">
        <f t="shared" si="9"/>
        <v>114.444</v>
      </c>
      <c r="G34" s="157">
        <f t="shared" si="0"/>
        <v>114.444</v>
      </c>
      <c r="H34" s="156">
        <f t="shared" si="9"/>
        <v>116.73288000000001</v>
      </c>
      <c r="I34" s="157">
        <f t="shared" si="1"/>
        <v>116.73288000000001</v>
      </c>
      <c r="J34" s="156">
        <f t="shared" si="9"/>
        <v>119.06753760000001</v>
      </c>
      <c r="K34" s="157">
        <f t="shared" si="2"/>
        <v>119.06753760000001</v>
      </c>
      <c r="L34" s="156">
        <f t="shared" si="9"/>
        <v>121.44888835200001</v>
      </c>
      <c r="M34" s="157">
        <f t="shared" si="3"/>
        <v>121.44888835200001</v>
      </c>
      <c r="N34" s="156">
        <f t="shared" si="9"/>
        <v>123.87786611904001</v>
      </c>
      <c r="O34" s="157">
        <f t="shared" si="4"/>
        <v>123.87786611904001</v>
      </c>
      <c r="P34" s="156">
        <f t="shared" si="10"/>
        <v>126.35542344142081</v>
      </c>
      <c r="Q34" s="157">
        <f t="shared" si="5"/>
        <v>126.35542344142081</v>
      </c>
      <c r="R34" s="156">
        <f t="shared" si="11"/>
        <v>128.88253191024924</v>
      </c>
      <c r="S34" s="157">
        <f t="shared" si="6"/>
        <v>128.88253191024924</v>
      </c>
      <c r="T34" s="156">
        <f t="shared" si="12"/>
        <v>131.46018254845424</v>
      </c>
      <c r="U34" s="157">
        <f t="shared" si="7"/>
        <v>131.46018254845424</v>
      </c>
    </row>
    <row r="35" spans="1:21" ht="15" x14ac:dyDescent="0.4">
      <c r="A35" s="3" t="s">
        <v>55</v>
      </c>
      <c r="B35" s="156">
        <v>110</v>
      </c>
      <c r="C35" s="157">
        <f t="shared" si="8"/>
        <v>110</v>
      </c>
      <c r="D35" s="156">
        <f t="shared" si="9"/>
        <v>112.2</v>
      </c>
      <c r="E35" s="157">
        <f t="shared" si="8"/>
        <v>112.2</v>
      </c>
      <c r="F35" s="156">
        <f t="shared" si="9"/>
        <v>114.444</v>
      </c>
      <c r="G35" s="157">
        <f t="shared" si="0"/>
        <v>114.444</v>
      </c>
      <c r="H35" s="156">
        <f t="shared" si="9"/>
        <v>116.73288000000001</v>
      </c>
      <c r="I35" s="157">
        <f t="shared" si="1"/>
        <v>116.73288000000001</v>
      </c>
      <c r="J35" s="156">
        <f t="shared" si="9"/>
        <v>119.06753760000001</v>
      </c>
      <c r="K35" s="157">
        <f t="shared" si="2"/>
        <v>119.06753760000001</v>
      </c>
      <c r="L35" s="156">
        <f t="shared" si="9"/>
        <v>121.44888835200001</v>
      </c>
      <c r="M35" s="157">
        <f t="shared" si="3"/>
        <v>121.44888835200001</v>
      </c>
      <c r="N35" s="156">
        <f t="shared" si="9"/>
        <v>123.87786611904001</v>
      </c>
      <c r="O35" s="157">
        <f t="shared" si="4"/>
        <v>123.87786611904001</v>
      </c>
      <c r="P35" s="156">
        <f t="shared" si="10"/>
        <v>126.35542344142081</v>
      </c>
      <c r="Q35" s="157">
        <f t="shared" si="5"/>
        <v>126.35542344142081</v>
      </c>
      <c r="R35" s="156">
        <f t="shared" si="11"/>
        <v>128.88253191024924</v>
      </c>
      <c r="S35" s="157">
        <f t="shared" si="6"/>
        <v>128.88253191024924</v>
      </c>
      <c r="T35" s="156">
        <f t="shared" si="12"/>
        <v>131.46018254845424</v>
      </c>
      <c r="U35" s="157">
        <f t="shared" si="7"/>
        <v>131.46018254845424</v>
      </c>
    </row>
    <row r="36" spans="1:21" ht="15" x14ac:dyDescent="0.4">
      <c r="A36" s="3" t="s">
        <v>69</v>
      </c>
      <c r="B36" s="156">
        <v>130</v>
      </c>
      <c r="C36" s="157">
        <f t="shared" si="8"/>
        <v>130</v>
      </c>
      <c r="D36" s="156">
        <f t="shared" si="9"/>
        <v>132.6</v>
      </c>
      <c r="E36" s="157">
        <f t="shared" si="8"/>
        <v>132.6</v>
      </c>
      <c r="F36" s="156">
        <f t="shared" si="9"/>
        <v>135.25200000000001</v>
      </c>
      <c r="G36" s="157">
        <f t="shared" si="0"/>
        <v>135.25200000000001</v>
      </c>
      <c r="H36" s="156">
        <f t="shared" si="9"/>
        <v>137.95704000000001</v>
      </c>
      <c r="I36" s="157">
        <f t="shared" si="1"/>
        <v>137.95704000000001</v>
      </c>
      <c r="J36" s="156">
        <f t="shared" si="9"/>
        <v>140.71618080000002</v>
      </c>
      <c r="K36" s="157">
        <f t="shared" si="2"/>
        <v>140.71618080000002</v>
      </c>
      <c r="L36" s="156">
        <f t="shared" si="9"/>
        <v>143.53050441600001</v>
      </c>
      <c r="M36" s="157">
        <f t="shared" si="3"/>
        <v>143.53050441600001</v>
      </c>
      <c r="N36" s="156">
        <f t="shared" si="9"/>
        <v>146.40111450432002</v>
      </c>
      <c r="O36" s="157">
        <f t="shared" si="4"/>
        <v>146.40111450432002</v>
      </c>
      <c r="P36" s="156">
        <f t="shared" si="10"/>
        <v>149.32913679440642</v>
      </c>
      <c r="Q36" s="157">
        <f t="shared" si="5"/>
        <v>149.32913679440642</v>
      </c>
      <c r="R36" s="156">
        <f t="shared" si="11"/>
        <v>152.31571953029456</v>
      </c>
      <c r="S36" s="157">
        <f t="shared" si="6"/>
        <v>152.31571953029456</v>
      </c>
      <c r="T36" s="156">
        <f t="shared" si="12"/>
        <v>155.36203392090044</v>
      </c>
      <c r="U36" s="157">
        <f t="shared" si="7"/>
        <v>155.36203392090044</v>
      </c>
    </row>
    <row r="37" spans="1:21" ht="15" x14ac:dyDescent="0.4">
      <c r="A37" s="3" t="s">
        <v>70</v>
      </c>
      <c r="B37" s="156">
        <v>135</v>
      </c>
      <c r="C37" s="157">
        <f t="shared" si="8"/>
        <v>135</v>
      </c>
      <c r="D37" s="156">
        <f t="shared" si="9"/>
        <v>137.69999999999999</v>
      </c>
      <c r="E37" s="157">
        <f t="shared" si="8"/>
        <v>137.69999999999999</v>
      </c>
      <c r="F37" s="156">
        <f t="shared" si="9"/>
        <v>140.45399999999998</v>
      </c>
      <c r="G37" s="157">
        <f t="shared" si="0"/>
        <v>140.45399999999998</v>
      </c>
      <c r="H37" s="156">
        <f t="shared" si="9"/>
        <v>143.26307999999997</v>
      </c>
      <c r="I37" s="157">
        <f t="shared" si="1"/>
        <v>143.26307999999997</v>
      </c>
      <c r="J37" s="156">
        <f t="shared" si="9"/>
        <v>146.12834159999997</v>
      </c>
      <c r="K37" s="157">
        <f t="shared" si="2"/>
        <v>146.12834159999997</v>
      </c>
      <c r="L37" s="156">
        <f t="shared" si="9"/>
        <v>149.05090843199997</v>
      </c>
      <c r="M37" s="157">
        <f t="shared" si="3"/>
        <v>149.05090843199997</v>
      </c>
      <c r="N37" s="156">
        <f t="shared" si="9"/>
        <v>152.03192660063996</v>
      </c>
      <c r="O37" s="157">
        <f t="shared" si="4"/>
        <v>152.03192660063996</v>
      </c>
      <c r="P37" s="156">
        <f t="shared" si="10"/>
        <v>155.07256513265276</v>
      </c>
      <c r="Q37" s="157">
        <f t="shared" si="5"/>
        <v>155.07256513265276</v>
      </c>
      <c r="R37" s="156">
        <f t="shared" si="11"/>
        <v>158.17401643530582</v>
      </c>
      <c r="S37" s="157">
        <f t="shared" si="6"/>
        <v>158.17401643530582</v>
      </c>
      <c r="T37" s="156">
        <f t="shared" si="12"/>
        <v>161.33749676401195</v>
      </c>
      <c r="U37" s="157">
        <f t="shared" si="7"/>
        <v>161.33749676401195</v>
      </c>
    </row>
    <row r="38" spans="1:21" ht="15" x14ac:dyDescent="0.4">
      <c r="A38" s="3" t="s">
        <v>71</v>
      </c>
      <c r="B38" s="156">
        <v>140</v>
      </c>
      <c r="C38" s="157">
        <f t="shared" si="8"/>
        <v>140</v>
      </c>
      <c r="D38" s="156">
        <f t="shared" si="9"/>
        <v>142.80000000000001</v>
      </c>
      <c r="E38" s="157">
        <f t="shared" si="8"/>
        <v>142.80000000000001</v>
      </c>
      <c r="F38" s="156">
        <f t="shared" si="9"/>
        <v>145.65600000000001</v>
      </c>
      <c r="G38" s="157">
        <f t="shared" si="0"/>
        <v>145.65600000000001</v>
      </c>
      <c r="H38" s="156">
        <f t="shared" si="9"/>
        <v>148.56912</v>
      </c>
      <c r="I38" s="157">
        <f t="shared" si="1"/>
        <v>148.56912</v>
      </c>
      <c r="J38" s="156">
        <f t="shared" si="9"/>
        <v>151.54050240000001</v>
      </c>
      <c r="K38" s="157">
        <f t="shared" si="2"/>
        <v>151.54050240000001</v>
      </c>
      <c r="L38" s="156">
        <f t="shared" si="9"/>
        <v>154.57131244800001</v>
      </c>
      <c r="M38" s="157">
        <f t="shared" si="3"/>
        <v>154.57131244800001</v>
      </c>
      <c r="N38" s="156">
        <f t="shared" si="9"/>
        <v>157.66273869696002</v>
      </c>
      <c r="O38" s="157">
        <f t="shared" si="4"/>
        <v>157.66273869696002</v>
      </c>
      <c r="P38" s="156">
        <f t="shared" si="10"/>
        <v>160.81599347089923</v>
      </c>
      <c r="Q38" s="157">
        <f t="shared" si="5"/>
        <v>160.81599347089923</v>
      </c>
      <c r="R38" s="156">
        <f t="shared" si="11"/>
        <v>164.03231334031722</v>
      </c>
      <c r="S38" s="157">
        <f t="shared" si="6"/>
        <v>164.03231334031722</v>
      </c>
      <c r="T38" s="156">
        <f t="shared" si="12"/>
        <v>167.31295960712356</v>
      </c>
      <c r="U38" s="157">
        <f t="shared" si="7"/>
        <v>167.31295960712356</v>
      </c>
    </row>
    <row r="39" spans="1:21" ht="15" x14ac:dyDescent="0.4">
      <c r="A39" s="3" t="s">
        <v>72</v>
      </c>
      <c r="B39" s="156">
        <v>145</v>
      </c>
      <c r="C39" s="157">
        <f t="shared" si="8"/>
        <v>145</v>
      </c>
      <c r="D39" s="156">
        <f t="shared" si="9"/>
        <v>147.9</v>
      </c>
      <c r="E39" s="157">
        <f t="shared" si="8"/>
        <v>147.9</v>
      </c>
      <c r="F39" s="156">
        <f t="shared" si="9"/>
        <v>150.858</v>
      </c>
      <c r="G39" s="157">
        <f t="shared" si="0"/>
        <v>150.858</v>
      </c>
      <c r="H39" s="156">
        <f t="shared" si="9"/>
        <v>153.87515999999999</v>
      </c>
      <c r="I39" s="157">
        <f t="shared" si="1"/>
        <v>153.87515999999999</v>
      </c>
      <c r="J39" s="156">
        <f t="shared" si="9"/>
        <v>156.95266319999999</v>
      </c>
      <c r="K39" s="157">
        <f t="shared" si="2"/>
        <v>156.95266319999999</v>
      </c>
      <c r="L39" s="156">
        <f t="shared" si="9"/>
        <v>160.091716464</v>
      </c>
      <c r="M39" s="157">
        <f t="shared" si="3"/>
        <v>160.091716464</v>
      </c>
      <c r="N39" s="156">
        <f t="shared" si="9"/>
        <v>163.29355079327999</v>
      </c>
      <c r="O39" s="157">
        <f t="shared" si="4"/>
        <v>163.29355079327999</v>
      </c>
      <c r="P39" s="156">
        <f t="shared" si="10"/>
        <v>166.55942180914559</v>
      </c>
      <c r="Q39" s="157">
        <f t="shared" si="5"/>
        <v>166.55942180914559</v>
      </c>
      <c r="R39" s="156">
        <f t="shared" si="11"/>
        <v>169.8906102453285</v>
      </c>
      <c r="S39" s="157">
        <f t="shared" si="6"/>
        <v>169.8906102453285</v>
      </c>
      <c r="T39" s="156">
        <f t="shared" si="12"/>
        <v>173.28842245023509</v>
      </c>
      <c r="U39" s="157">
        <f t="shared" si="7"/>
        <v>173.28842245023509</v>
      </c>
    </row>
    <row r="40" spans="1:21" ht="15.6" customHeight="1" x14ac:dyDescent="0.4">
      <c r="A40" s="3" t="s">
        <v>73</v>
      </c>
      <c r="B40" s="156">
        <v>150</v>
      </c>
      <c r="C40" s="157">
        <f t="shared" si="8"/>
        <v>150</v>
      </c>
      <c r="D40" s="156">
        <f t="shared" si="9"/>
        <v>153</v>
      </c>
      <c r="E40" s="157">
        <f t="shared" si="8"/>
        <v>153</v>
      </c>
      <c r="F40" s="156">
        <f t="shared" si="9"/>
        <v>156.06</v>
      </c>
      <c r="G40" s="157">
        <f t="shared" si="0"/>
        <v>156.06</v>
      </c>
      <c r="H40" s="156">
        <f t="shared" si="9"/>
        <v>159.18120000000002</v>
      </c>
      <c r="I40" s="157">
        <f t="shared" si="1"/>
        <v>159.18120000000002</v>
      </c>
      <c r="J40" s="156">
        <f t="shared" si="9"/>
        <v>162.36482400000003</v>
      </c>
      <c r="K40" s="157">
        <f t="shared" si="2"/>
        <v>162.36482400000003</v>
      </c>
      <c r="L40" s="156">
        <f t="shared" si="9"/>
        <v>165.61212048000004</v>
      </c>
      <c r="M40" s="157">
        <f t="shared" si="3"/>
        <v>165.61212048000004</v>
      </c>
      <c r="N40" s="156">
        <f t="shared" si="9"/>
        <v>168.92436288960005</v>
      </c>
      <c r="O40" s="157">
        <f t="shared" si="4"/>
        <v>168.92436288960005</v>
      </c>
      <c r="P40" s="156">
        <f t="shared" si="10"/>
        <v>172.30285014739206</v>
      </c>
      <c r="Q40" s="157">
        <f t="shared" si="5"/>
        <v>172.30285014739206</v>
      </c>
      <c r="R40" s="156">
        <f t="shared" si="11"/>
        <v>175.7489071503399</v>
      </c>
      <c r="S40" s="157">
        <f t="shared" si="6"/>
        <v>175.7489071503399</v>
      </c>
      <c r="T40" s="156">
        <f t="shared" si="12"/>
        <v>179.2638852933467</v>
      </c>
      <c r="U40" s="157">
        <f t="shared" si="7"/>
        <v>179.2638852933467</v>
      </c>
    </row>
    <row r="41" spans="1:21" ht="15.6" customHeight="1" x14ac:dyDescent="0.4">
      <c r="A41" s="3" t="s">
        <v>57</v>
      </c>
      <c r="B41" s="156">
        <v>170</v>
      </c>
      <c r="C41" s="157">
        <f t="shared" si="8"/>
        <v>170</v>
      </c>
      <c r="D41" s="156">
        <f t="shared" si="9"/>
        <v>173.4</v>
      </c>
      <c r="E41" s="157">
        <f t="shared" si="8"/>
        <v>173.4</v>
      </c>
      <c r="F41" s="156">
        <f t="shared" si="9"/>
        <v>176.86799999999999</v>
      </c>
      <c r="G41" s="157">
        <f t="shared" si="0"/>
        <v>176.86799999999999</v>
      </c>
      <c r="H41" s="156">
        <f t="shared" si="9"/>
        <v>180.40536</v>
      </c>
      <c r="I41" s="157">
        <f t="shared" si="1"/>
        <v>180.40536</v>
      </c>
      <c r="J41" s="156">
        <f t="shared" si="9"/>
        <v>184.01346720000001</v>
      </c>
      <c r="K41" s="157">
        <f t="shared" si="2"/>
        <v>184.01346720000001</v>
      </c>
      <c r="L41" s="156">
        <f t="shared" si="9"/>
        <v>187.69373654400002</v>
      </c>
      <c r="M41" s="157">
        <f t="shared" si="3"/>
        <v>187.69373654400002</v>
      </c>
      <c r="N41" s="156">
        <f t="shared" si="9"/>
        <v>191.44761127488002</v>
      </c>
      <c r="O41" s="157">
        <f t="shared" si="4"/>
        <v>191.44761127488002</v>
      </c>
      <c r="P41" s="156">
        <f t="shared" si="10"/>
        <v>195.27656350037762</v>
      </c>
      <c r="Q41" s="157">
        <f t="shared" si="5"/>
        <v>195.27656350037762</v>
      </c>
      <c r="R41" s="156">
        <f t="shared" si="11"/>
        <v>199.18209477038516</v>
      </c>
      <c r="S41" s="157">
        <f t="shared" si="6"/>
        <v>199.18209477038516</v>
      </c>
      <c r="T41" s="156">
        <f t="shared" si="12"/>
        <v>203.16573666579288</v>
      </c>
      <c r="U41" s="157">
        <f t="shared" si="7"/>
        <v>203.16573666579288</v>
      </c>
    </row>
    <row r="42" spans="1:21" ht="15.6" customHeight="1" x14ac:dyDescent="0.4">
      <c r="A42" s="3" t="s">
        <v>74</v>
      </c>
      <c r="B42" s="156">
        <v>105</v>
      </c>
      <c r="C42" s="157">
        <f t="shared" si="8"/>
        <v>105</v>
      </c>
      <c r="D42" s="156">
        <f t="shared" si="9"/>
        <v>107.10000000000001</v>
      </c>
      <c r="E42" s="157">
        <f t="shared" si="8"/>
        <v>107.10000000000001</v>
      </c>
      <c r="F42" s="156">
        <f t="shared" si="9"/>
        <v>109.242</v>
      </c>
      <c r="G42" s="157">
        <f t="shared" si="0"/>
        <v>109.242</v>
      </c>
      <c r="H42" s="156">
        <f t="shared" si="9"/>
        <v>111.42684000000001</v>
      </c>
      <c r="I42" s="157">
        <f t="shared" si="1"/>
        <v>111.42684000000001</v>
      </c>
      <c r="J42" s="156">
        <f t="shared" si="9"/>
        <v>113.65537680000001</v>
      </c>
      <c r="K42" s="157">
        <f t="shared" si="2"/>
        <v>113.65537680000001</v>
      </c>
      <c r="L42" s="156">
        <f t="shared" si="9"/>
        <v>115.92848433600001</v>
      </c>
      <c r="M42" s="157">
        <f t="shared" si="3"/>
        <v>115.92848433600001</v>
      </c>
      <c r="N42" s="156">
        <f t="shared" si="9"/>
        <v>118.24705402272001</v>
      </c>
      <c r="O42" s="157">
        <f t="shared" si="4"/>
        <v>118.24705402272001</v>
      </c>
      <c r="P42" s="156">
        <f t="shared" si="10"/>
        <v>120.61199510317441</v>
      </c>
      <c r="Q42" s="157">
        <f t="shared" si="5"/>
        <v>120.61199510317441</v>
      </c>
      <c r="R42" s="156">
        <f t="shared" si="11"/>
        <v>123.0242350052379</v>
      </c>
      <c r="S42" s="157">
        <f t="shared" si="6"/>
        <v>123.0242350052379</v>
      </c>
      <c r="T42" s="156">
        <f t="shared" si="12"/>
        <v>125.48471970534266</v>
      </c>
      <c r="U42" s="157">
        <f t="shared" si="7"/>
        <v>125.48471970534266</v>
      </c>
    </row>
    <row r="43" spans="1:21" ht="15.6" customHeight="1" x14ac:dyDescent="0.4">
      <c r="A43" s="3" t="s">
        <v>75</v>
      </c>
      <c r="B43" s="156">
        <v>130</v>
      </c>
      <c r="C43" s="157">
        <f t="shared" si="8"/>
        <v>130</v>
      </c>
      <c r="D43" s="156">
        <f t="shared" si="9"/>
        <v>132.6</v>
      </c>
      <c r="E43" s="157">
        <f t="shared" si="8"/>
        <v>132.6</v>
      </c>
      <c r="F43" s="156">
        <f t="shared" si="9"/>
        <v>135.25200000000001</v>
      </c>
      <c r="G43" s="157">
        <f t="shared" si="0"/>
        <v>135.25200000000001</v>
      </c>
      <c r="H43" s="156">
        <f t="shared" si="9"/>
        <v>137.95704000000001</v>
      </c>
      <c r="I43" s="157">
        <f t="shared" si="1"/>
        <v>137.95704000000001</v>
      </c>
      <c r="J43" s="156">
        <f t="shared" si="9"/>
        <v>140.71618080000002</v>
      </c>
      <c r="K43" s="157">
        <f t="shared" si="2"/>
        <v>140.71618080000002</v>
      </c>
      <c r="L43" s="156">
        <f t="shared" si="9"/>
        <v>143.53050441600001</v>
      </c>
      <c r="M43" s="157">
        <f t="shared" si="3"/>
        <v>143.53050441600001</v>
      </c>
      <c r="N43" s="156">
        <f t="shared" si="9"/>
        <v>146.40111450432002</v>
      </c>
      <c r="O43" s="157">
        <f t="shared" si="4"/>
        <v>146.40111450432002</v>
      </c>
      <c r="P43" s="156">
        <f t="shared" si="10"/>
        <v>149.32913679440642</v>
      </c>
      <c r="Q43" s="157">
        <f t="shared" si="5"/>
        <v>149.32913679440642</v>
      </c>
      <c r="R43" s="156">
        <f t="shared" si="11"/>
        <v>152.31571953029456</v>
      </c>
      <c r="S43" s="157">
        <f t="shared" si="6"/>
        <v>152.31571953029456</v>
      </c>
      <c r="T43" s="156">
        <f t="shared" si="12"/>
        <v>155.36203392090044</v>
      </c>
      <c r="U43" s="157">
        <f t="shared" si="7"/>
        <v>155.36203392090044</v>
      </c>
    </row>
    <row r="44" spans="1:21" ht="15.6" customHeight="1" x14ac:dyDescent="0.4">
      <c r="A44" s="3" t="s">
        <v>76</v>
      </c>
      <c r="B44" s="156">
        <v>130</v>
      </c>
      <c r="C44" s="157">
        <f t="shared" si="8"/>
        <v>130</v>
      </c>
      <c r="D44" s="156">
        <f t="shared" si="9"/>
        <v>132.6</v>
      </c>
      <c r="E44" s="157">
        <f t="shared" si="8"/>
        <v>132.6</v>
      </c>
      <c r="F44" s="156">
        <f t="shared" si="9"/>
        <v>135.25200000000001</v>
      </c>
      <c r="G44" s="157">
        <f t="shared" si="0"/>
        <v>135.25200000000001</v>
      </c>
      <c r="H44" s="156">
        <f t="shared" si="9"/>
        <v>137.95704000000001</v>
      </c>
      <c r="I44" s="157">
        <f t="shared" si="1"/>
        <v>137.95704000000001</v>
      </c>
      <c r="J44" s="156">
        <f t="shared" si="9"/>
        <v>140.71618080000002</v>
      </c>
      <c r="K44" s="157">
        <f t="shared" si="2"/>
        <v>140.71618080000002</v>
      </c>
      <c r="L44" s="156">
        <f t="shared" si="9"/>
        <v>143.53050441600001</v>
      </c>
      <c r="M44" s="157">
        <f t="shared" si="3"/>
        <v>143.53050441600001</v>
      </c>
      <c r="N44" s="156">
        <f t="shared" si="9"/>
        <v>146.40111450432002</v>
      </c>
      <c r="O44" s="157">
        <f t="shared" si="4"/>
        <v>146.40111450432002</v>
      </c>
      <c r="P44" s="156">
        <f t="shared" si="10"/>
        <v>149.32913679440642</v>
      </c>
      <c r="Q44" s="157">
        <f t="shared" si="5"/>
        <v>149.32913679440642</v>
      </c>
      <c r="R44" s="156">
        <f t="shared" si="11"/>
        <v>152.31571953029456</v>
      </c>
      <c r="S44" s="157">
        <f t="shared" si="6"/>
        <v>152.31571953029456</v>
      </c>
      <c r="T44" s="156">
        <f t="shared" si="12"/>
        <v>155.36203392090044</v>
      </c>
      <c r="U44" s="157">
        <f t="shared" si="7"/>
        <v>155.36203392090044</v>
      </c>
    </row>
    <row r="45" spans="1:21" ht="15.6" customHeight="1" x14ac:dyDescent="0.4">
      <c r="A45" s="43" t="s">
        <v>56</v>
      </c>
      <c r="B45" s="156">
        <v>140</v>
      </c>
      <c r="C45" s="157">
        <f t="shared" si="8"/>
        <v>140</v>
      </c>
      <c r="D45" s="156">
        <f t="shared" si="9"/>
        <v>142.80000000000001</v>
      </c>
      <c r="E45" s="157">
        <f t="shared" si="8"/>
        <v>142.80000000000001</v>
      </c>
      <c r="F45" s="156">
        <f t="shared" si="9"/>
        <v>145.65600000000001</v>
      </c>
      <c r="G45" s="157">
        <f t="shared" si="0"/>
        <v>145.65600000000001</v>
      </c>
      <c r="H45" s="156">
        <f t="shared" si="9"/>
        <v>148.56912</v>
      </c>
      <c r="I45" s="157">
        <f t="shared" si="1"/>
        <v>148.56912</v>
      </c>
      <c r="J45" s="156">
        <f t="shared" si="9"/>
        <v>151.54050240000001</v>
      </c>
      <c r="K45" s="157">
        <f t="shared" si="2"/>
        <v>151.54050240000001</v>
      </c>
      <c r="L45" s="156">
        <f t="shared" si="9"/>
        <v>154.57131244800001</v>
      </c>
      <c r="M45" s="157">
        <f t="shared" si="3"/>
        <v>154.57131244800001</v>
      </c>
      <c r="N45" s="156">
        <f t="shared" si="9"/>
        <v>157.66273869696002</v>
      </c>
      <c r="O45" s="157">
        <f t="shared" si="4"/>
        <v>157.66273869696002</v>
      </c>
      <c r="P45" s="156">
        <f t="shared" si="10"/>
        <v>160.81599347089923</v>
      </c>
      <c r="Q45" s="157">
        <f t="shared" si="5"/>
        <v>160.81599347089923</v>
      </c>
      <c r="R45" s="156">
        <f t="shared" si="11"/>
        <v>164.03231334031722</v>
      </c>
      <c r="S45" s="157">
        <f t="shared" si="6"/>
        <v>164.03231334031722</v>
      </c>
      <c r="T45" s="156">
        <f t="shared" si="12"/>
        <v>167.31295960712356</v>
      </c>
      <c r="U45" s="157">
        <f t="shared" si="7"/>
        <v>167.31295960712356</v>
      </c>
    </row>
    <row r="46" spans="1:21" ht="15.6" customHeight="1" x14ac:dyDescent="0.4">
      <c r="A46" s="3" t="s">
        <v>58</v>
      </c>
      <c r="B46" s="156">
        <v>120</v>
      </c>
      <c r="C46" s="157">
        <f t="shared" si="8"/>
        <v>120</v>
      </c>
      <c r="D46" s="156">
        <f t="shared" si="9"/>
        <v>122.4</v>
      </c>
      <c r="E46" s="157">
        <f t="shared" si="8"/>
        <v>122.4</v>
      </c>
      <c r="F46" s="156">
        <f t="shared" si="9"/>
        <v>124.84800000000001</v>
      </c>
      <c r="G46" s="157">
        <f t="shared" si="0"/>
        <v>124.84800000000001</v>
      </c>
      <c r="H46" s="156">
        <f t="shared" si="9"/>
        <v>127.34496000000001</v>
      </c>
      <c r="I46" s="157">
        <f t="shared" si="1"/>
        <v>127.34496000000001</v>
      </c>
      <c r="J46" s="156">
        <f t="shared" si="9"/>
        <v>129.89185920000003</v>
      </c>
      <c r="K46" s="157">
        <f t="shared" si="2"/>
        <v>129.89185920000003</v>
      </c>
      <c r="L46" s="156">
        <f t="shared" si="9"/>
        <v>132.48969638400004</v>
      </c>
      <c r="M46" s="157">
        <f t="shared" si="3"/>
        <v>132.48969638400004</v>
      </c>
      <c r="N46" s="156">
        <f t="shared" si="9"/>
        <v>135.13949031168005</v>
      </c>
      <c r="O46" s="157">
        <f t="shared" si="4"/>
        <v>135.13949031168005</v>
      </c>
      <c r="P46" s="156">
        <f t="shared" si="10"/>
        <v>137.84228011791365</v>
      </c>
      <c r="Q46" s="157">
        <f t="shared" si="5"/>
        <v>137.84228011791365</v>
      </c>
      <c r="R46" s="156">
        <f t="shared" si="11"/>
        <v>140.59912572027193</v>
      </c>
      <c r="S46" s="157">
        <f t="shared" si="6"/>
        <v>140.59912572027193</v>
      </c>
      <c r="T46" s="156">
        <f t="shared" si="12"/>
        <v>143.41110823467736</v>
      </c>
      <c r="U46" s="157">
        <f t="shared" si="7"/>
        <v>143.41110823467736</v>
      </c>
    </row>
    <row r="47" spans="1:21" ht="15.6" customHeight="1" x14ac:dyDescent="0.4">
      <c r="A47" s="3" t="s">
        <v>59</v>
      </c>
      <c r="B47" s="156">
        <v>130</v>
      </c>
      <c r="C47" s="157">
        <f t="shared" si="8"/>
        <v>130</v>
      </c>
      <c r="D47" s="156">
        <f t="shared" si="9"/>
        <v>132.6</v>
      </c>
      <c r="E47" s="157">
        <f t="shared" si="8"/>
        <v>132.6</v>
      </c>
      <c r="F47" s="156">
        <f t="shared" si="9"/>
        <v>135.25200000000001</v>
      </c>
      <c r="G47" s="157">
        <f t="shared" si="0"/>
        <v>135.25200000000001</v>
      </c>
      <c r="H47" s="156">
        <f t="shared" si="9"/>
        <v>137.95704000000001</v>
      </c>
      <c r="I47" s="157">
        <f t="shared" si="1"/>
        <v>137.95704000000001</v>
      </c>
      <c r="J47" s="156">
        <f t="shared" si="9"/>
        <v>140.71618080000002</v>
      </c>
      <c r="K47" s="157">
        <f t="shared" si="2"/>
        <v>140.71618080000002</v>
      </c>
      <c r="L47" s="156">
        <f t="shared" si="9"/>
        <v>143.53050441600001</v>
      </c>
      <c r="M47" s="157">
        <f t="shared" si="3"/>
        <v>143.53050441600001</v>
      </c>
      <c r="N47" s="156">
        <f t="shared" si="9"/>
        <v>146.40111450432002</v>
      </c>
      <c r="O47" s="157">
        <f t="shared" si="4"/>
        <v>146.40111450432002</v>
      </c>
      <c r="P47" s="156">
        <f t="shared" si="10"/>
        <v>149.32913679440642</v>
      </c>
      <c r="Q47" s="157">
        <f t="shared" si="5"/>
        <v>149.32913679440642</v>
      </c>
      <c r="R47" s="156">
        <f t="shared" si="11"/>
        <v>152.31571953029456</v>
      </c>
      <c r="S47" s="157">
        <f t="shared" si="6"/>
        <v>152.31571953029456</v>
      </c>
      <c r="T47" s="156">
        <f t="shared" si="12"/>
        <v>155.36203392090044</v>
      </c>
      <c r="U47" s="157">
        <f t="shared" si="7"/>
        <v>155.36203392090044</v>
      </c>
    </row>
    <row r="48" spans="1:21" ht="15.6" customHeight="1" x14ac:dyDescent="0.4">
      <c r="A48" s="3" t="s">
        <v>79</v>
      </c>
      <c r="B48" s="156">
        <v>95</v>
      </c>
      <c r="C48" s="157">
        <f t="shared" si="8"/>
        <v>95</v>
      </c>
      <c r="D48" s="156">
        <f t="shared" si="9"/>
        <v>96.9</v>
      </c>
      <c r="E48" s="157">
        <f t="shared" si="8"/>
        <v>96.9</v>
      </c>
      <c r="F48" s="156">
        <f t="shared" si="9"/>
        <v>98.838000000000008</v>
      </c>
      <c r="G48" s="157">
        <f t="shared" si="0"/>
        <v>98.838000000000008</v>
      </c>
      <c r="H48" s="156">
        <f t="shared" si="9"/>
        <v>100.81476000000001</v>
      </c>
      <c r="I48" s="157">
        <f t="shared" si="1"/>
        <v>100.81476000000001</v>
      </c>
      <c r="J48" s="156">
        <f t="shared" si="9"/>
        <v>102.83105520000001</v>
      </c>
      <c r="K48" s="157">
        <f t="shared" si="2"/>
        <v>102.83105520000001</v>
      </c>
      <c r="L48" s="156">
        <f t="shared" si="9"/>
        <v>104.88767630400001</v>
      </c>
      <c r="M48" s="157">
        <f t="shared" si="3"/>
        <v>104.88767630400001</v>
      </c>
      <c r="N48" s="156">
        <f t="shared" si="9"/>
        <v>106.98542983008001</v>
      </c>
      <c r="O48" s="157">
        <f t="shared" si="4"/>
        <v>106.98542983008001</v>
      </c>
      <c r="P48" s="156">
        <f t="shared" si="10"/>
        <v>109.12513842668162</v>
      </c>
      <c r="Q48" s="157">
        <f t="shared" si="5"/>
        <v>109.12513842668162</v>
      </c>
      <c r="R48" s="156">
        <f t="shared" si="11"/>
        <v>111.30764119521525</v>
      </c>
      <c r="S48" s="157">
        <f t="shared" si="6"/>
        <v>111.30764119521525</v>
      </c>
      <c r="T48" s="156">
        <f t="shared" si="12"/>
        <v>113.53379401911955</v>
      </c>
      <c r="U48" s="157">
        <f t="shared" si="7"/>
        <v>113.53379401911955</v>
      </c>
    </row>
    <row r="49" spans="1:21" ht="15.6" customHeight="1" x14ac:dyDescent="0.4">
      <c r="A49" s="3" t="s">
        <v>6</v>
      </c>
      <c r="B49" s="156">
        <v>95</v>
      </c>
      <c r="C49" s="157">
        <f t="shared" si="8"/>
        <v>95</v>
      </c>
      <c r="D49" s="156">
        <f t="shared" si="9"/>
        <v>96.9</v>
      </c>
      <c r="E49" s="157">
        <f t="shared" si="8"/>
        <v>96.9</v>
      </c>
      <c r="F49" s="156">
        <f t="shared" si="9"/>
        <v>98.838000000000008</v>
      </c>
      <c r="G49" s="157">
        <f t="shared" si="0"/>
        <v>98.838000000000008</v>
      </c>
      <c r="H49" s="156">
        <f t="shared" si="9"/>
        <v>100.81476000000001</v>
      </c>
      <c r="I49" s="157">
        <f t="shared" si="1"/>
        <v>100.81476000000001</v>
      </c>
      <c r="J49" s="156">
        <f t="shared" si="9"/>
        <v>102.83105520000001</v>
      </c>
      <c r="K49" s="157">
        <f t="shared" si="2"/>
        <v>102.83105520000001</v>
      </c>
      <c r="L49" s="156">
        <f t="shared" si="9"/>
        <v>104.88767630400001</v>
      </c>
      <c r="M49" s="157">
        <f t="shared" si="3"/>
        <v>104.88767630400001</v>
      </c>
      <c r="N49" s="156">
        <f t="shared" ref="N49:N51" si="13">L49*1.02</f>
        <v>106.98542983008001</v>
      </c>
      <c r="O49" s="157">
        <f t="shared" si="4"/>
        <v>106.98542983008001</v>
      </c>
      <c r="P49" s="156">
        <f t="shared" si="10"/>
        <v>109.12513842668162</v>
      </c>
      <c r="Q49" s="157">
        <f t="shared" si="5"/>
        <v>109.12513842668162</v>
      </c>
      <c r="R49" s="156">
        <f t="shared" si="11"/>
        <v>111.30764119521525</v>
      </c>
      <c r="S49" s="157">
        <f t="shared" si="6"/>
        <v>111.30764119521525</v>
      </c>
      <c r="T49" s="156">
        <f t="shared" si="12"/>
        <v>113.53379401911955</v>
      </c>
      <c r="U49" s="157">
        <f t="shared" si="7"/>
        <v>113.53379401911955</v>
      </c>
    </row>
    <row r="50" spans="1:21" ht="15.6" customHeight="1" x14ac:dyDescent="0.4">
      <c r="A50" s="3" t="s">
        <v>7</v>
      </c>
      <c r="B50" s="156">
        <v>90</v>
      </c>
      <c r="C50" s="157">
        <f t="shared" si="8"/>
        <v>90</v>
      </c>
      <c r="D50" s="156">
        <f t="shared" si="9"/>
        <v>91.8</v>
      </c>
      <c r="E50" s="157">
        <f t="shared" si="8"/>
        <v>91.8</v>
      </c>
      <c r="F50" s="156">
        <f t="shared" si="9"/>
        <v>93.635999999999996</v>
      </c>
      <c r="G50" s="157">
        <f t="shared" si="0"/>
        <v>93.635999999999996</v>
      </c>
      <c r="H50" s="156">
        <f t="shared" si="9"/>
        <v>95.508719999999997</v>
      </c>
      <c r="I50" s="157">
        <f t="shared" si="1"/>
        <v>95.508719999999997</v>
      </c>
      <c r="J50" s="156">
        <f t="shared" si="9"/>
        <v>97.418894399999999</v>
      </c>
      <c r="K50" s="157">
        <f t="shared" si="2"/>
        <v>97.418894399999999</v>
      </c>
      <c r="L50" s="156">
        <f t="shared" si="9"/>
        <v>99.367272287999995</v>
      </c>
      <c r="M50" s="157">
        <f t="shared" si="3"/>
        <v>99.367272287999995</v>
      </c>
      <c r="N50" s="156">
        <f t="shared" si="13"/>
        <v>101.35461773375999</v>
      </c>
      <c r="O50" s="157">
        <f t="shared" si="4"/>
        <v>101.35461773375999</v>
      </c>
      <c r="P50" s="156">
        <f t="shared" si="10"/>
        <v>103.3817100884352</v>
      </c>
      <c r="Q50" s="157">
        <f t="shared" si="5"/>
        <v>103.3817100884352</v>
      </c>
      <c r="R50" s="156">
        <f t="shared" si="11"/>
        <v>105.44934429020391</v>
      </c>
      <c r="S50" s="157">
        <f t="shared" si="6"/>
        <v>105.44934429020391</v>
      </c>
      <c r="T50" s="156">
        <f t="shared" si="12"/>
        <v>107.558331176008</v>
      </c>
      <c r="U50" s="157">
        <f t="shared" si="7"/>
        <v>107.558331176008</v>
      </c>
    </row>
    <row r="51" spans="1:21" ht="15.6" customHeight="1" x14ac:dyDescent="0.4">
      <c r="A51" s="3" t="s">
        <v>77</v>
      </c>
      <c r="B51" s="156">
        <v>105</v>
      </c>
      <c r="C51" s="157">
        <f t="shared" si="8"/>
        <v>105</v>
      </c>
      <c r="D51" s="156">
        <f t="shared" si="9"/>
        <v>107.10000000000001</v>
      </c>
      <c r="E51" s="157">
        <f t="shared" si="8"/>
        <v>107.10000000000001</v>
      </c>
      <c r="F51" s="156">
        <f t="shared" si="9"/>
        <v>109.242</v>
      </c>
      <c r="G51" s="157">
        <f t="shared" si="0"/>
        <v>109.242</v>
      </c>
      <c r="H51" s="156">
        <f t="shared" si="9"/>
        <v>111.42684000000001</v>
      </c>
      <c r="I51" s="157">
        <f t="shared" si="1"/>
        <v>111.42684000000001</v>
      </c>
      <c r="J51" s="156">
        <f t="shared" si="9"/>
        <v>113.65537680000001</v>
      </c>
      <c r="K51" s="157">
        <f t="shared" si="2"/>
        <v>113.65537680000001</v>
      </c>
      <c r="L51" s="156">
        <f t="shared" si="9"/>
        <v>115.92848433600001</v>
      </c>
      <c r="M51" s="157">
        <f t="shared" si="3"/>
        <v>115.92848433600001</v>
      </c>
      <c r="N51" s="156">
        <f t="shared" si="13"/>
        <v>118.24705402272001</v>
      </c>
      <c r="O51" s="157">
        <f t="shared" si="4"/>
        <v>118.24705402272001</v>
      </c>
      <c r="P51" s="156">
        <f t="shared" si="10"/>
        <v>120.61199510317441</v>
      </c>
      <c r="Q51" s="157">
        <f t="shared" si="5"/>
        <v>120.61199510317441</v>
      </c>
      <c r="R51" s="156">
        <f t="shared" si="11"/>
        <v>123.0242350052379</v>
      </c>
      <c r="S51" s="157">
        <f t="shared" si="6"/>
        <v>123.0242350052379</v>
      </c>
      <c r="T51" s="156">
        <f t="shared" si="12"/>
        <v>125.48471970534266</v>
      </c>
      <c r="U51" s="157">
        <f t="shared" si="7"/>
        <v>125.48471970534266</v>
      </c>
    </row>
    <row r="52" spans="1:21" ht="15.6" customHeight="1" x14ac:dyDescent="0.4">
      <c r="A52" s="6"/>
      <c r="B52" s="7"/>
      <c r="C52" s="151"/>
      <c r="D52" s="151"/>
      <c r="E52" s="151"/>
      <c r="F52" s="151"/>
      <c r="G52" s="151"/>
      <c r="H52" s="151"/>
      <c r="I52" s="151"/>
      <c r="J52" s="151"/>
      <c r="K52" s="151"/>
      <c r="L52" s="151"/>
      <c r="M52" s="151"/>
      <c r="N52" s="151"/>
      <c r="O52" s="151"/>
      <c r="P52" s="151"/>
      <c r="Q52" s="151"/>
      <c r="R52" s="151"/>
      <c r="S52" s="151"/>
      <c r="T52" s="151"/>
      <c r="U52" s="8"/>
    </row>
    <row r="53" spans="1:21" ht="15.6" customHeight="1" thickBot="1" x14ac:dyDescent="0.45">
      <c r="A53" s="4"/>
      <c r="B53" s="5"/>
      <c r="C53" s="152"/>
      <c r="D53" s="152"/>
      <c r="E53" s="152"/>
      <c r="F53" s="152"/>
      <c r="G53" s="152"/>
      <c r="H53" s="152"/>
      <c r="I53" s="152"/>
      <c r="J53" s="152"/>
      <c r="K53" s="152"/>
      <c r="L53" s="152"/>
      <c r="M53" s="152"/>
      <c r="N53" s="152"/>
      <c r="O53" s="152"/>
      <c r="P53" s="152"/>
      <c r="Q53" s="152"/>
      <c r="R53" s="152"/>
      <c r="S53" s="152"/>
      <c r="T53" s="152"/>
      <c r="U53" s="2"/>
    </row>
    <row r="54" spans="1:21" x14ac:dyDescent="0.35">
      <c r="U54" s="331"/>
    </row>
    <row r="55" spans="1:21" ht="13.9" x14ac:dyDescent="0.4">
      <c r="A55" s="63" t="s">
        <v>83</v>
      </c>
      <c r="B55" s="60"/>
      <c r="U55" s="331"/>
    </row>
    <row r="56" spans="1:21" ht="13.9" x14ac:dyDescent="0.4">
      <c r="A56" s="64" t="s">
        <v>114</v>
      </c>
      <c r="B56" s="150">
        <f>+'Participating State'!B8</f>
        <v>0</v>
      </c>
    </row>
    <row r="57" spans="1:21" ht="13.9" x14ac:dyDescent="0.4">
      <c r="A57" s="64" t="s">
        <v>80</v>
      </c>
      <c r="B57" s="150">
        <f>+'Participating State'!B9</f>
        <v>0</v>
      </c>
    </row>
    <row r="58" spans="1:21" ht="13.9" x14ac:dyDescent="0.4">
      <c r="A58" s="64" t="s">
        <v>81</v>
      </c>
      <c r="B58" s="158">
        <f>B57-B56</f>
        <v>0</v>
      </c>
    </row>
    <row r="59" spans="1:21" ht="13.9" x14ac:dyDescent="0.4">
      <c r="A59" s="64" t="s">
        <v>98</v>
      </c>
      <c r="B59" s="158">
        <f>IFERROR(B58/B56,0)</f>
        <v>0</v>
      </c>
    </row>
    <row r="60" spans="1:21" ht="13.9" x14ac:dyDescent="0.4">
      <c r="A60" s="64" t="s">
        <v>82</v>
      </c>
      <c r="B60" s="159">
        <f>B59+1</f>
        <v>1</v>
      </c>
    </row>
    <row r="63" spans="1:21" ht="18.75" customHeight="1" x14ac:dyDescent="0.35">
      <c r="A63" s="372" t="s">
        <v>206</v>
      </c>
      <c r="B63" s="372"/>
      <c r="C63" s="372"/>
      <c r="D63" s="372"/>
      <c r="E63" s="372"/>
      <c r="F63" s="372"/>
      <c r="G63" s="372"/>
      <c r="H63" s="372"/>
      <c r="I63" s="372"/>
      <c r="J63" s="372"/>
      <c r="K63" s="372"/>
      <c r="L63" s="372"/>
      <c r="M63" s="372"/>
      <c r="N63" s="372"/>
      <c r="O63" s="372"/>
      <c r="P63" s="372"/>
      <c r="Q63" s="372"/>
      <c r="R63" s="372"/>
      <c r="S63" s="372"/>
      <c r="T63" s="372"/>
      <c r="U63" s="372"/>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sqref="A1:R1"/>
    </sheetView>
  </sheetViews>
  <sheetFormatPr defaultColWidth="9.1328125" defaultRowHeight="13.5" x14ac:dyDescent="0.35"/>
  <cols>
    <col min="1" max="1" width="51.1328125" style="12" customWidth="1"/>
    <col min="2" max="2" width="17.1328125" style="12" customWidth="1"/>
    <col min="3" max="3" width="19.73046875" style="12" customWidth="1"/>
    <col min="4" max="4" width="21" style="12" customWidth="1"/>
    <col min="5" max="5" width="16.73046875" style="12" customWidth="1"/>
    <col min="6" max="6" width="23.73046875" style="12" bestFit="1" customWidth="1"/>
    <col min="7" max="7" width="16.73046875" style="12" customWidth="1"/>
    <col min="8" max="8" width="23.73046875" style="12" bestFit="1" customWidth="1"/>
    <col min="9" max="9" width="16.73046875" style="12" customWidth="1"/>
    <col min="10" max="10" width="23.86328125" style="12" customWidth="1"/>
    <col min="11" max="11" width="16.73046875" style="12" customWidth="1"/>
    <col min="12" max="12" width="23.73046875" style="12" bestFit="1" customWidth="1"/>
    <col min="13" max="13" width="16.73046875" style="12" customWidth="1"/>
    <col min="14" max="14" width="23.73046875" style="12" bestFit="1" customWidth="1"/>
    <col min="15" max="15" width="16.73046875" style="12" customWidth="1"/>
    <col min="16" max="16" width="23.73046875" style="12" bestFit="1" customWidth="1"/>
    <col min="17" max="17" width="16.73046875" style="12" customWidth="1"/>
    <col min="18" max="18" width="23.73046875" style="12" bestFit="1" customWidth="1"/>
    <col min="19" max="16384" width="9.1328125" style="12"/>
  </cols>
  <sheetData>
    <row r="1" spans="1:19" ht="15" x14ac:dyDescent="0.4">
      <c r="A1" s="332" t="s">
        <v>291</v>
      </c>
      <c r="B1" s="332"/>
      <c r="C1" s="332"/>
      <c r="D1" s="332"/>
      <c r="E1" s="332"/>
      <c r="F1" s="332"/>
      <c r="G1" s="332"/>
      <c r="H1" s="332"/>
      <c r="I1" s="332"/>
      <c r="J1" s="332"/>
      <c r="K1" s="332"/>
      <c r="L1" s="332"/>
      <c r="M1" s="332"/>
      <c r="N1" s="332"/>
      <c r="O1" s="332"/>
      <c r="P1" s="332"/>
      <c r="Q1" s="332"/>
      <c r="R1" s="332"/>
    </row>
    <row r="3" spans="1:19" s="11" customFormat="1" ht="36.75" customHeight="1" x14ac:dyDescent="0.5">
      <c r="A3" s="395" t="s">
        <v>277</v>
      </c>
      <c r="B3" s="395"/>
      <c r="C3" s="395"/>
      <c r="D3" s="395"/>
      <c r="E3" s="395"/>
      <c r="F3" s="395"/>
      <c r="G3" s="395"/>
      <c r="H3" s="395"/>
      <c r="I3" s="395"/>
      <c r="J3" s="395"/>
      <c r="K3" s="395"/>
      <c r="L3" s="395"/>
      <c r="M3" s="395"/>
      <c r="N3" s="395"/>
      <c r="O3" s="395"/>
      <c r="P3" s="395"/>
      <c r="Q3" s="395"/>
      <c r="R3" s="395"/>
    </row>
    <row r="5" spans="1:19" ht="13.9" thickBot="1" x14ac:dyDescent="0.4"/>
    <row r="6" spans="1:19" ht="13.9" x14ac:dyDescent="0.4">
      <c r="A6" s="396" t="s">
        <v>259</v>
      </c>
      <c r="B6" s="397"/>
      <c r="C6" s="397"/>
      <c r="D6" s="397"/>
      <c r="E6" s="397"/>
      <c r="F6" s="397"/>
      <c r="G6" s="397"/>
      <c r="H6" s="397"/>
      <c r="I6" s="397"/>
      <c r="J6" s="397"/>
      <c r="K6" s="397"/>
      <c r="L6" s="397"/>
      <c r="M6" s="397"/>
      <c r="N6" s="397"/>
      <c r="O6" s="397"/>
      <c r="P6" s="397"/>
      <c r="Q6" s="397"/>
      <c r="R6" s="398"/>
    </row>
    <row r="7" spans="1:19" x14ac:dyDescent="0.35">
      <c r="A7" s="13"/>
      <c r="B7" s="14"/>
      <c r="C7" s="14"/>
      <c r="D7" s="14"/>
      <c r="E7" s="14"/>
      <c r="F7" s="14"/>
      <c r="G7" s="14"/>
      <c r="H7" s="14"/>
      <c r="I7" s="14"/>
      <c r="J7" s="14"/>
      <c r="K7" s="14"/>
      <c r="L7" s="14"/>
      <c r="M7" s="14"/>
      <c r="N7" s="14"/>
      <c r="O7" s="14"/>
      <c r="P7" s="14"/>
      <c r="Q7" s="14"/>
      <c r="R7" s="15"/>
    </row>
    <row r="8" spans="1:19" ht="13.9" x14ac:dyDescent="0.4">
      <c r="A8" s="13"/>
      <c r="B8" s="282" t="s">
        <v>8</v>
      </c>
      <c r="C8" s="399" t="s">
        <v>9</v>
      </c>
      <c r="D8" s="400"/>
      <c r="E8" s="399" t="s">
        <v>10</v>
      </c>
      <c r="F8" s="400"/>
      <c r="G8" s="399" t="s">
        <v>11</v>
      </c>
      <c r="H8" s="400"/>
      <c r="I8" s="399" t="s">
        <v>12</v>
      </c>
      <c r="J8" s="400"/>
      <c r="K8" s="399" t="s">
        <v>13</v>
      </c>
      <c r="L8" s="400"/>
      <c r="M8" s="399" t="s">
        <v>14</v>
      </c>
      <c r="N8" s="400"/>
      <c r="O8" s="399" t="s">
        <v>15</v>
      </c>
      <c r="P8" s="400"/>
      <c r="Q8" s="399" t="s">
        <v>16</v>
      </c>
      <c r="R8" s="401"/>
    </row>
    <row r="9" spans="1:19" s="20" customFormat="1" ht="13.9" x14ac:dyDescent="0.4">
      <c r="A9" s="19"/>
      <c r="B9" s="282" t="s">
        <v>118</v>
      </c>
      <c r="C9" s="192"/>
      <c r="D9" s="193"/>
      <c r="E9" s="166">
        <v>0</v>
      </c>
      <c r="F9" s="167">
        <v>249999</v>
      </c>
      <c r="G9" s="168">
        <v>250000</v>
      </c>
      <c r="H9" s="167">
        <v>399999</v>
      </c>
      <c r="I9" s="168">
        <v>400000</v>
      </c>
      <c r="J9" s="167">
        <v>899999</v>
      </c>
      <c r="K9" s="168">
        <v>900000</v>
      </c>
      <c r="L9" s="167">
        <v>1349999</v>
      </c>
      <c r="M9" s="168">
        <v>1350000</v>
      </c>
      <c r="N9" s="167">
        <v>1799999</v>
      </c>
      <c r="O9" s="168">
        <v>1800000</v>
      </c>
      <c r="P9" s="167">
        <v>3999999</v>
      </c>
      <c r="Q9" s="168">
        <v>4000000</v>
      </c>
      <c r="R9" s="169" t="s">
        <v>117</v>
      </c>
    </row>
    <row r="10" spans="1:19" s="23" customFormat="1" ht="13.9" x14ac:dyDescent="0.4">
      <c r="A10" s="21"/>
      <c r="B10" s="22" t="s">
        <v>119</v>
      </c>
      <c r="C10" s="192"/>
      <c r="D10" s="193"/>
      <c r="E10" s="388">
        <f>+'Participating State'!C7</f>
        <v>0</v>
      </c>
      <c r="F10" s="389"/>
      <c r="G10" s="388">
        <f>+'Participating State'!E7</f>
        <v>0</v>
      </c>
      <c r="H10" s="389"/>
      <c r="I10" s="388">
        <f>+'Participating State'!G7</f>
        <v>0</v>
      </c>
      <c r="J10" s="389"/>
      <c r="K10" s="388">
        <f>+'Participating State'!I7</f>
        <v>0</v>
      </c>
      <c r="L10" s="389"/>
      <c r="M10" s="388">
        <f>+'Participating State'!K7</f>
        <v>0</v>
      </c>
      <c r="N10" s="389"/>
      <c r="O10" s="388">
        <f>+'Participating State'!M7</f>
        <v>0</v>
      </c>
      <c r="P10" s="389"/>
      <c r="Q10" s="388">
        <f>+'Participating State'!O7</f>
        <v>0</v>
      </c>
      <c r="R10" s="390"/>
      <c r="S10" s="20"/>
    </row>
    <row r="11" spans="1:19" s="11" customFormat="1" ht="13.9" x14ac:dyDescent="0.4">
      <c r="A11" s="24"/>
      <c r="B11" s="25"/>
      <c r="C11" s="211" t="s">
        <v>25</v>
      </c>
      <c r="D11" s="211" t="s">
        <v>185</v>
      </c>
      <c r="E11" s="211" t="s">
        <v>26</v>
      </c>
      <c r="F11" s="212" t="s">
        <v>195</v>
      </c>
      <c r="G11" s="211" t="s">
        <v>26</v>
      </c>
      <c r="H11" s="212" t="s">
        <v>195</v>
      </c>
      <c r="I11" s="211" t="s">
        <v>26</v>
      </c>
      <c r="J11" s="212" t="s">
        <v>195</v>
      </c>
      <c r="K11" s="211" t="s">
        <v>26</v>
      </c>
      <c r="L11" s="212" t="s">
        <v>195</v>
      </c>
      <c r="M11" s="211" t="s">
        <v>26</v>
      </c>
      <c r="N11" s="212" t="s">
        <v>195</v>
      </c>
      <c r="O11" s="27" t="s">
        <v>26</v>
      </c>
      <c r="P11" s="212" t="s">
        <v>195</v>
      </c>
      <c r="Q11" s="211" t="s">
        <v>26</v>
      </c>
      <c r="R11" s="28" t="s">
        <v>195</v>
      </c>
    </row>
    <row r="12" spans="1:19" ht="13.9" x14ac:dyDescent="0.4">
      <c r="A12" s="393" t="s">
        <v>115</v>
      </c>
      <c r="B12" s="394"/>
      <c r="C12" s="148">
        <f>8302000-300625</f>
        <v>8001375</v>
      </c>
      <c r="D12" s="149">
        <f>C12*B22</f>
        <v>8001375</v>
      </c>
      <c r="E12" s="29">
        <f>ROUND($C$24*E$25,4)</f>
        <v>1</v>
      </c>
      <c r="F12" s="170">
        <f>MAX(ROUND(((E$10)*E12)*B22,2),0)</f>
        <v>0</v>
      </c>
      <c r="G12" s="29">
        <f>ROUND($C$24*G$25,4)</f>
        <v>0.92500000000000004</v>
      </c>
      <c r="H12" s="170">
        <f>MAX(ROUND(((G$10)*G12)*B22,2),0)</f>
        <v>0</v>
      </c>
      <c r="I12" s="29">
        <f>ROUND($C$24*I$25,4)</f>
        <v>0.85560000000000003</v>
      </c>
      <c r="J12" s="170">
        <f>MAX(ROUND(((I$10)*I12)*B22,2),0)</f>
        <v>0</v>
      </c>
      <c r="K12" s="29">
        <f>ROUND($C$24*K$25,4)</f>
        <v>0.79149999999999998</v>
      </c>
      <c r="L12" s="170">
        <f>MAX(ROUND(((K$10)*K12)*B22,2),0)</f>
        <v>0</v>
      </c>
      <c r="M12" s="29">
        <f>ROUND($C$24*M$25,4)</f>
        <v>0.73209999999999997</v>
      </c>
      <c r="N12" s="170">
        <f>MAX(ROUND(((M$10)*M12)*B22,2),0)</f>
        <v>0</v>
      </c>
      <c r="O12" s="29">
        <f>ROUND($C$24*O$25,4)</f>
        <v>0.67720000000000002</v>
      </c>
      <c r="P12" s="170">
        <f>MAX(ROUND(((O$10)*O12)*B22,2),0)</f>
        <v>0</v>
      </c>
      <c r="Q12" s="29">
        <f>ROUND($C$24*Q$25,4)</f>
        <v>0.62639999999999996</v>
      </c>
      <c r="R12" s="174">
        <f>MAX(ROUND(((Q$10)*Q12)*B22,2),0)</f>
        <v>0</v>
      </c>
    </row>
    <row r="13" spans="1:19" s="30" customFormat="1" ht="13.9" x14ac:dyDescent="0.4">
      <c r="A13" s="391" t="s">
        <v>208</v>
      </c>
      <c r="B13" s="392"/>
      <c r="C13" s="161">
        <f>D12</f>
        <v>8001375</v>
      </c>
      <c r="D13" s="162"/>
      <c r="E13" s="163"/>
      <c r="F13" s="164">
        <f>SUM(F12:F12)</f>
        <v>0</v>
      </c>
      <c r="G13" s="163"/>
      <c r="H13" s="164">
        <f>SUM(H12:H12)</f>
        <v>0</v>
      </c>
      <c r="I13" s="163"/>
      <c r="J13" s="164">
        <f>SUM(J12:J12)</f>
        <v>0</v>
      </c>
      <c r="K13" s="163"/>
      <c r="L13" s="164">
        <f>SUM(L12:L12)</f>
        <v>0</v>
      </c>
      <c r="M13" s="163"/>
      <c r="N13" s="164">
        <f>SUM(N12:N12)</f>
        <v>0</v>
      </c>
      <c r="O13" s="163"/>
      <c r="P13" s="164">
        <f>SUM(P12:P12)</f>
        <v>0</v>
      </c>
      <c r="Q13" s="163"/>
      <c r="R13" s="165">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386" t="s">
        <v>207</v>
      </c>
      <c r="B15" s="387"/>
      <c r="C15" s="160">
        <f>SUM(E13:R13)+C13</f>
        <v>8001375</v>
      </c>
      <c r="D15" s="282"/>
      <c r="E15" s="97"/>
      <c r="F15" s="96"/>
      <c r="G15" s="14"/>
      <c r="H15" s="14"/>
      <c r="I15" s="14"/>
      <c r="J15" s="14"/>
      <c r="K15" s="14"/>
      <c r="L15" s="14"/>
      <c r="M15" s="14"/>
      <c r="N15" s="14"/>
      <c r="O15" s="14"/>
      <c r="P15" s="32"/>
      <c r="Q15" s="14"/>
      <c r="R15" s="15"/>
    </row>
    <row r="16" spans="1:19" ht="13.9" x14ac:dyDescent="0.4">
      <c r="A16" s="59"/>
      <c r="B16" s="60"/>
      <c r="C16" s="61"/>
      <c r="D16" s="282"/>
      <c r="E16" s="31"/>
      <c r="F16" s="14"/>
      <c r="G16" s="14"/>
      <c r="H16" s="14"/>
      <c r="I16" s="14"/>
      <c r="J16" s="14"/>
      <c r="K16" s="14"/>
      <c r="L16" s="14"/>
      <c r="M16" s="14"/>
      <c r="N16" s="14"/>
      <c r="O16" s="14"/>
      <c r="P16" s="32"/>
      <c r="Q16" s="14"/>
      <c r="R16" s="15"/>
    </row>
    <row r="17" spans="1:39" ht="14.25" x14ac:dyDescent="0.45">
      <c r="A17" s="63" t="s">
        <v>83</v>
      </c>
      <c r="B17" s="60"/>
      <c r="C17" s="283"/>
      <c r="D17" s="282"/>
      <c r="E17" s="31"/>
      <c r="F17" s="14"/>
      <c r="G17" s="14"/>
      <c r="H17" s="14"/>
      <c r="I17" s="14"/>
      <c r="J17" s="14"/>
      <c r="K17" s="14"/>
      <c r="L17" s="14"/>
      <c r="M17" s="14"/>
      <c r="N17" s="14"/>
      <c r="O17" s="14"/>
      <c r="P17" s="32"/>
      <c r="Q17" s="14"/>
      <c r="R17" s="15"/>
      <c r="AM17" s="12" t="s">
        <v>113</v>
      </c>
    </row>
    <row r="18" spans="1:39" ht="13.9" x14ac:dyDescent="0.4">
      <c r="A18" s="64" t="s">
        <v>114</v>
      </c>
      <c r="B18" s="150">
        <f>+'Participating State'!B8</f>
        <v>0</v>
      </c>
      <c r="C18" s="61"/>
      <c r="D18" s="282"/>
      <c r="E18" s="31"/>
      <c r="F18" s="14"/>
      <c r="G18" s="14"/>
      <c r="H18" s="14"/>
      <c r="I18" s="14"/>
      <c r="J18" s="14"/>
      <c r="K18" s="14"/>
      <c r="L18" s="14"/>
      <c r="M18" s="14"/>
      <c r="N18" s="14"/>
      <c r="O18" s="14"/>
      <c r="P18" s="32"/>
      <c r="Q18" s="14"/>
      <c r="R18" s="15"/>
    </row>
    <row r="19" spans="1:39" ht="14.25" x14ac:dyDescent="0.45">
      <c r="A19" s="64" t="s">
        <v>80</v>
      </c>
      <c r="B19" s="150">
        <f>+'Participating State'!B9</f>
        <v>0</v>
      </c>
      <c r="C19" s="283"/>
      <c r="D19" s="282"/>
      <c r="E19" s="95"/>
      <c r="F19" s="14"/>
      <c r="G19" s="14"/>
      <c r="H19" s="14"/>
      <c r="I19" s="14"/>
      <c r="J19" s="14"/>
      <c r="K19" s="14"/>
      <c r="L19" s="14"/>
      <c r="M19" s="14"/>
      <c r="N19" s="14"/>
      <c r="O19" s="14"/>
      <c r="P19" s="32"/>
      <c r="Q19" s="14"/>
      <c r="R19" s="15"/>
    </row>
    <row r="20" spans="1:39" ht="13.9" x14ac:dyDescent="0.4">
      <c r="A20" s="64" t="s">
        <v>81</v>
      </c>
      <c r="B20" s="158">
        <f>B19-B18</f>
        <v>0</v>
      </c>
      <c r="C20" s="61"/>
      <c r="D20" s="282"/>
      <c r="E20" s="31"/>
      <c r="F20" s="14"/>
      <c r="G20" s="14"/>
      <c r="H20" s="14"/>
      <c r="I20" s="14"/>
      <c r="J20" s="14"/>
      <c r="K20" s="14"/>
      <c r="L20" s="14"/>
      <c r="M20" s="14"/>
      <c r="N20" s="14"/>
      <c r="O20" s="14"/>
      <c r="P20" s="32"/>
      <c r="Q20" s="14"/>
      <c r="R20" s="15"/>
    </row>
    <row r="21" spans="1:39" ht="13.9" x14ac:dyDescent="0.4">
      <c r="A21" s="64" t="s">
        <v>98</v>
      </c>
      <c r="B21" s="158">
        <f>IFERROR(B20/B18,0)</f>
        <v>0</v>
      </c>
      <c r="C21" s="61"/>
      <c r="D21" s="282"/>
      <c r="E21" s="31"/>
      <c r="F21" s="14"/>
      <c r="G21" s="14"/>
      <c r="H21" s="14"/>
      <c r="I21" s="14"/>
      <c r="J21" s="14"/>
      <c r="K21" s="14"/>
      <c r="L21" s="14"/>
      <c r="M21" s="14"/>
      <c r="N21" s="14"/>
      <c r="O21" s="14"/>
      <c r="P21" s="32"/>
      <c r="Q21" s="14"/>
      <c r="R21" s="15"/>
    </row>
    <row r="22" spans="1:39" ht="13.9" x14ac:dyDescent="0.4">
      <c r="A22" s="64" t="s">
        <v>82</v>
      </c>
      <c r="B22" s="284">
        <f>B21+1</f>
        <v>1</v>
      </c>
      <c r="C22" s="61"/>
      <c r="D22" s="282"/>
      <c r="E22" s="31"/>
      <c r="F22" s="14"/>
      <c r="G22" s="14"/>
      <c r="H22" s="14"/>
      <c r="I22" s="14"/>
      <c r="J22" s="14"/>
      <c r="K22" s="14"/>
      <c r="L22" s="14"/>
      <c r="M22" s="14"/>
      <c r="N22" s="14"/>
      <c r="O22" s="14"/>
      <c r="P22" s="32"/>
      <c r="Q22" s="14"/>
      <c r="R22" s="15"/>
    </row>
    <row r="23" spans="1:39" x14ac:dyDescent="0.35">
      <c r="A23" s="62"/>
      <c r="B23" s="14"/>
      <c r="C23" s="14"/>
      <c r="D23" s="14"/>
      <c r="E23" s="14"/>
      <c r="F23" s="14"/>
      <c r="G23" s="14"/>
      <c r="H23" s="14"/>
      <c r="I23" s="14"/>
      <c r="J23" s="41"/>
      <c r="K23" s="14"/>
      <c r="L23" s="14"/>
      <c r="M23" s="14"/>
      <c r="N23" s="14"/>
      <c r="O23" s="14"/>
      <c r="P23" s="14"/>
      <c r="Q23" s="14"/>
      <c r="R23" s="15"/>
    </row>
    <row r="24" spans="1:39" x14ac:dyDescent="0.35">
      <c r="A24" s="13" t="s">
        <v>28</v>
      </c>
      <c r="B24" s="14"/>
      <c r="C24" s="324">
        <v>1</v>
      </c>
      <c r="D24" s="1"/>
      <c r="E24" s="1"/>
      <c r="F24" s="1"/>
      <c r="G24" s="1"/>
      <c r="H24" s="1"/>
      <c r="I24" s="325"/>
      <c r="J24" s="1"/>
      <c r="K24" s="1"/>
      <c r="L24" s="1"/>
      <c r="M24" s="1"/>
      <c r="N24" s="1"/>
      <c r="O24" s="1"/>
      <c r="P24" s="1"/>
      <c r="Q24" s="1"/>
      <c r="R24" s="15"/>
    </row>
    <row r="25" spans="1:39" ht="13.9" thickBot="1" x14ac:dyDescent="0.4">
      <c r="A25" s="34" t="s">
        <v>116</v>
      </c>
      <c r="B25" s="35"/>
      <c r="C25" s="326"/>
      <c r="D25" s="326"/>
      <c r="E25" s="36">
        <v>1</v>
      </c>
      <c r="F25" s="326"/>
      <c r="G25" s="58">
        <f>E25*0.925</f>
        <v>0.92500000000000004</v>
      </c>
      <c r="H25" s="326"/>
      <c r="I25" s="58">
        <f>G25*0.925</f>
        <v>0.85562500000000008</v>
      </c>
      <c r="J25" s="326"/>
      <c r="K25" s="58">
        <f>I25*0.925</f>
        <v>0.79145312500000009</v>
      </c>
      <c r="L25" s="326"/>
      <c r="M25" s="58">
        <f>K25*0.925</f>
        <v>0.73209414062500011</v>
      </c>
      <c r="N25" s="326"/>
      <c r="O25" s="58">
        <f>M25*0.925</f>
        <v>0.67718708007812511</v>
      </c>
      <c r="P25" s="326"/>
      <c r="Q25" s="58">
        <f>O25*0.925</f>
        <v>0.62639804907226571</v>
      </c>
      <c r="R25" s="37"/>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sqref="A1:Z1"/>
    </sheetView>
  </sheetViews>
  <sheetFormatPr defaultColWidth="9.1328125" defaultRowHeight="13.5" x14ac:dyDescent="0.35"/>
  <cols>
    <col min="1" max="1" width="46.86328125" style="12" customWidth="1"/>
    <col min="2" max="2" width="14.86328125" style="12" customWidth="1"/>
    <col min="3" max="3" width="20.1328125" style="12" customWidth="1"/>
    <col min="4" max="4" width="19.73046875" style="12" customWidth="1"/>
    <col min="5" max="5" width="12.73046875" style="12" customWidth="1"/>
    <col min="6" max="6" width="18" style="12" customWidth="1"/>
    <col min="7" max="7" width="18.73046875" style="12" customWidth="1"/>
    <col min="8" max="8" width="12.73046875" style="12" customWidth="1"/>
    <col min="9" max="9" width="16.73046875" style="12" customWidth="1"/>
    <col min="10" max="10" width="18.73046875" style="12" customWidth="1"/>
    <col min="11" max="11" width="12.73046875" style="12" customWidth="1"/>
    <col min="12" max="12" width="16.73046875" style="12" customWidth="1"/>
    <col min="13" max="13" width="18.73046875" style="12" customWidth="1"/>
    <col min="14" max="14" width="12.73046875" style="12" customWidth="1"/>
    <col min="15" max="15" width="16.73046875" style="12" customWidth="1"/>
    <col min="16" max="16" width="18.73046875" style="12" customWidth="1"/>
    <col min="17" max="17" width="12.73046875" style="12" customWidth="1"/>
    <col min="18" max="18" width="16.73046875" style="12" customWidth="1"/>
    <col min="19" max="19" width="18.73046875" style="12" customWidth="1"/>
    <col min="20" max="20" width="12.73046875" style="12" customWidth="1"/>
    <col min="21" max="21" width="16.73046875" style="12" customWidth="1"/>
    <col min="22" max="22" width="18.73046875" style="12" customWidth="1"/>
    <col min="23" max="23" width="12.73046875" style="12" customWidth="1"/>
    <col min="24" max="24" width="16.73046875" style="12" customWidth="1"/>
    <col min="25" max="26" width="18.73046875" style="12" customWidth="1"/>
    <col min="27" max="27" width="15.1328125" style="12" bestFit="1" customWidth="1"/>
    <col min="28" max="16384" width="9.1328125" style="12"/>
  </cols>
  <sheetData>
    <row r="1" spans="1:27" ht="15" x14ac:dyDescent="0.4">
      <c r="A1" s="332" t="s">
        <v>291</v>
      </c>
      <c r="B1" s="332"/>
      <c r="C1" s="332"/>
      <c r="D1" s="332"/>
      <c r="E1" s="332"/>
      <c r="F1" s="332"/>
      <c r="G1" s="332"/>
      <c r="H1" s="332"/>
      <c r="I1" s="332"/>
      <c r="J1" s="332"/>
      <c r="K1" s="332"/>
      <c r="L1" s="332"/>
      <c r="M1" s="332"/>
      <c r="N1" s="332"/>
      <c r="O1" s="332"/>
      <c r="P1" s="332"/>
      <c r="Q1" s="332"/>
      <c r="R1" s="332"/>
      <c r="S1" s="332"/>
      <c r="T1" s="332"/>
      <c r="U1" s="332"/>
      <c r="V1" s="332"/>
      <c r="W1" s="332"/>
      <c r="X1" s="332"/>
      <c r="Y1" s="332"/>
      <c r="Z1" s="332"/>
    </row>
    <row r="3" spans="1:27" ht="38.85" customHeight="1" x14ac:dyDescent="0.5">
      <c r="A3" s="395" t="s">
        <v>278</v>
      </c>
      <c r="B3" s="395"/>
      <c r="C3" s="395"/>
      <c r="D3" s="395"/>
      <c r="E3" s="395"/>
      <c r="F3" s="395"/>
      <c r="G3" s="395"/>
      <c r="H3" s="395"/>
      <c r="I3" s="395"/>
      <c r="J3" s="395"/>
      <c r="K3" s="395"/>
      <c r="L3" s="395"/>
      <c r="M3" s="395"/>
      <c r="N3" s="395"/>
      <c r="O3" s="395"/>
      <c r="P3" s="395"/>
      <c r="Q3" s="395"/>
      <c r="R3" s="395"/>
      <c r="S3" s="395"/>
      <c r="T3" s="395"/>
      <c r="U3" s="395"/>
      <c r="V3" s="395"/>
      <c r="W3" s="395"/>
      <c r="X3" s="395"/>
      <c r="Y3" s="395"/>
      <c r="Z3" s="395"/>
    </row>
    <row r="4" spans="1:27" x14ac:dyDescent="0.35">
      <c r="A4" s="38"/>
    </row>
    <row r="5" spans="1:27" ht="13.9" thickBot="1" x14ac:dyDescent="0.4"/>
    <row r="6" spans="1:27" ht="13.9" x14ac:dyDescent="0.4">
      <c r="A6" s="396" t="s">
        <v>260</v>
      </c>
      <c r="B6" s="397"/>
      <c r="C6" s="397"/>
      <c r="D6" s="397"/>
      <c r="E6" s="397"/>
      <c r="F6" s="397"/>
      <c r="G6" s="397"/>
      <c r="H6" s="397"/>
      <c r="I6" s="397"/>
      <c r="J6" s="397"/>
      <c r="K6" s="397"/>
      <c r="L6" s="397"/>
      <c r="M6" s="397"/>
      <c r="N6" s="397"/>
      <c r="O6" s="397"/>
      <c r="P6" s="397"/>
      <c r="Q6" s="397"/>
      <c r="R6" s="397"/>
      <c r="S6" s="397"/>
      <c r="T6" s="397"/>
      <c r="U6" s="397"/>
      <c r="V6" s="397"/>
      <c r="W6" s="397"/>
      <c r="X6" s="397"/>
      <c r="Y6" s="397"/>
      <c r="Z6" s="398"/>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2" t="s">
        <v>8</v>
      </c>
      <c r="C8" s="399" t="s">
        <v>9</v>
      </c>
      <c r="D8" s="400"/>
      <c r="E8" s="399" t="s">
        <v>10</v>
      </c>
      <c r="F8" s="405"/>
      <c r="G8" s="400"/>
      <c r="H8" s="399" t="s">
        <v>11</v>
      </c>
      <c r="I8" s="405"/>
      <c r="J8" s="400"/>
      <c r="K8" s="399" t="s">
        <v>12</v>
      </c>
      <c r="L8" s="405"/>
      <c r="M8" s="400"/>
      <c r="N8" s="399" t="s">
        <v>13</v>
      </c>
      <c r="O8" s="405"/>
      <c r="P8" s="400"/>
      <c r="Q8" s="399" t="s">
        <v>14</v>
      </c>
      <c r="R8" s="405"/>
      <c r="S8" s="400"/>
      <c r="T8" s="399" t="s">
        <v>15</v>
      </c>
      <c r="U8" s="405"/>
      <c r="V8" s="400"/>
      <c r="W8" s="399" t="s">
        <v>16</v>
      </c>
      <c r="X8" s="405"/>
      <c r="Y8" s="405"/>
      <c r="Z8" s="285" t="s">
        <v>172</v>
      </c>
    </row>
    <row r="9" spans="1:27" ht="13.9" hidden="1" x14ac:dyDescent="0.4">
      <c r="A9" s="13"/>
      <c r="B9" s="52" t="s">
        <v>17</v>
      </c>
      <c r="C9" s="16"/>
      <c r="D9" s="53"/>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6"/>
    </row>
    <row r="10" spans="1:27" s="20" customFormat="1" ht="13.9" x14ac:dyDescent="0.4">
      <c r="A10" s="19"/>
      <c r="B10" s="52" t="s">
        <v>118</v>
      </c>
      <c r="C10" s="192"/>
      <c r="D10" s="193"/>
      <c r="E10" s="166">
        <v>0</v>
      </c>
      <c r="F10" s="175"/>
      <c r="G10" s="167">
        <v>249999</v>
      </c>
      <c r="H10" s="168">
        <v>250000</v>
      </c>
      <c r="I10" s="175"/>
      <c r="J10" s="167">
        <v>399999</v>
      </c>
      <c r="K10" s="168">
        <v>400000</v>
      </c>
      <c r="L10" s="175"/>
      <c r="M10" s="167">
        <v>899999</v>
      </c>
      <c r="N10" s="168">
        <v>900000</v>
      </c>
      <c r="O10" s="175"/>
      <c r="P10" s="167">
        <v>1349999</v>
      </c>
      <c r="Q10" s="168">
        <v>1350000</v>
      </c>
      <c r="R10" s="175"/>
      <c r="S10" s="167">
        <v>1799999</v>
      </c>
      <c r="T10" s="168">
        <v>1800000</v>
      </c>
      <c r="U10" s="175"/>
      <c r="V10" s="167">
        <v>3999999</v>
      </c>
      <c r="W10" s="168">
        <v>4000000</v>
      </c>
      <c r="X10" s="175"/>
      <c r="Y10" s="175" t="s">
        <v>117</v>
      </c>
      <c r="Z10" s="287"/>
    </row>
    <row r="11" spans="1:27" s="23" customFormat="1" ht="13.9" x14ac:dyDescent="0.4">
      <c r="A11" s="21"/>
      <c r="B11" s="22" t="s">
        <v>119</v>
      </c>
      <c r="C11" s="194"/>
      <c r="D11" s="195"/>
      <c r="E11" s="388">
        <f>+'Participating State'!C7</f>
        <v>0</v>
      </c>
      <c r="F11" s="404"/>
      <c r="G11" s="389"/>
      <c r="H11" s="388">
        <f>+'Participating State'!E7</f>
        <v>0</v>
      </c>
      <c r="I11" s="404"/>
      <c r="J11" s="389"/>
      <c r="K11" s="388">
        <f>+'Participating State'!G7</f>
        <v>0</v>
      </c>
      <c r="L11" s="404"/>
      <c r="M11" s="389"/>
      <c r="N11" s="388">
        <f>+'Participating State'!I7</f>
        <v>0</v>
      </c>
      <c r="O11" s="404"/>
      <c r="P11" s="389"/>
      <c r="Q11" s="388">
        <f>+'Participating State'!K7</f>
        <v>0</v>
      </c>
      <c r="R11" s="404"/>
      <c r="S11" s="389"/>
      <c r="T11" s="388">
        <f>+'Participating State'!M7</f>
        <v>0</v>
      </c>
      <c r="U11" s="404"/>
      <c r="V11" s="389"/>
      <c r="W11" s="388">
        <f>+'Participating State'!O7</f>
        <v>0</v>
      </c>
      <c r="X11" s="404"/>
      <c r="Y11" s="404"/>
      <c r="Z11" s="288"/>
    </row>
    <row r="12" spans="1:27" s="11" customFormat="1" ht="36" customHeight="1" x14ac:dyDescent="0.4">
      <c r="A12" s="24" t="s">
        <v>30</v>
      </c>
      <c r="B12" s="25"/>
      <c r="C12" s="50" t="s">
        <v>31</v>
      </c>
      <c r="D12" s="51" t="s">
        <v>196</v>
      </c>
      <c r="E12" s="50" t="s">
        <v>26</v>
      </c>
      <c r="F12" s="26" t="s">
        <v>197</v>
      </c>
      <c r="G12" s="46" t="s">
        <v>247</v>
      </c>
      <c r="H12" s="50" t="s">
        <v>26</v>
      </c>
      <c r="I12" s="26" t="s">
        <v>197</v>
      </c>
      <c r="J12" s="46" t="s">
        <v>247</v>
      </c>
      <c r="K12" s="50" t="s">
        <v>26</v>
      </c>
      <c r="L12" s="26" t="s">
        <v>197</v>
      </c>
      <c r="M12" s="46" t="s">
        <v>247</v>
      </c>
      <c r="N12" s="50" t="s">
        <v>26</v>
      </c>
      <c r="O12" s="26" t="s">
        <v>197</v>
      </c>
      <c r="P12" s="46" t="s">
        <v>247</v>
      </c>
      <c r="Q12" s="211" t="s">
        <v>26</v>
      </c>
      <c r="R12" s="26" t="s">
        <v>197</v>
      </c>
      <c r="S12" s="46" t="s">
        <v>247</v>
      </c>
      <c r="T12" s="50" t="s">
        <v>26</v>
      </c>
      <c r="U12" s="26" t="s">
        <v>197</v>
      </c>
      <c r="V12" s="46" t="s">
        <v>247</v>
      </c>
      <c r="W12" s="142" t="s">
        <v>26</v>
      </c>
      <c r="X12" s="26" t="s">
        <v>197</v>
      </c>
      <c r="Y12" s="46" t="s">
        <v>247</v>
      </c>
      <c r="Z12" s="251" t="s">
        <v>248</v>
      </c>
    </row>
    <row r="13" spans="1:27" x14ac:dyDescent="0.35">
      <c r="A13" s="402" t="s">
        <v>32</v>
      </c>
      <c r="B13" s="403"/>
      <c r="C13" s="39">
        <f>(175000*1.25)*(1+0.075)</f>
        <v>235156.25</v>
      </c>
      <c r="D13" s="170">
        <f>(C13*12)*$B$31</f>
        <v>2821875</v>
      </c>
      <c r="E13" s="40">
        <f>ROUND($C$34*E$35,4)</f>
        <v>0.105</v>
      </c>
      <c r="F13" s="172">
        <f t="shared" ref="F13:F21" si="0">MAX(ROUND(((E$11)*E13)*$B$31,2),0)</f>
        <v>0</v>
      </c>
      <c r="G13" s="170">
        <f>F13*12</f>
        <v>0</v>
      </c>
      <c r="H13" s="40">
        <f>ROUND($C$34*H$35,4)</f>
        <v>8.9300000000000004E-2</v>
      </c>
      <c r="I13" s="172">
        <f>MAX(ROUND(((H$11)*H13)*$B$31,2),0)</f>
        <v>0</v>
      </c>
      <c r="J13" s="170">
        <f>I13*12</f>
        <v>0</v>
      </c>
      <c r="K13" s="40">
        <f>ROUND($C$34*K$35,4)</f>
        <v>7.5899999999999995E-2</v>
      </c>
      <c r="L13" s="172">
        <f>MAX(ROUND(((K$11)*K13)*$B$31,2),0)</f>
        <v>0</v>
      </c>
      <c r="M13" s="170">
        <f>L13*12</f>
        <v>0</v>
      </c>
      <c r="N13" s="40">
        <f>ROUND($C$34*N$35,4)</f>
        <v>6.4500000000000002E-2</v>
      </c>
      <c r="O13" s="172">
        <f>MAX(ROUND(((N$11)*N13)*$B$31,2),0)</f>
        <v>0</v>
      </c>
      <c r="P13" s="170">
        <f>O13*12</f>
        <v>0</v>
      </c>
      <c r="Q13" s="40">
        <f>ROUND($C$34*Q$35,4)</f>
        <v>5.4800000000000001E-2</v>
      </c>
      <c r="R13" s="172">
        <f>MAX(ROUND(((Q$11)*Q13)*$B$31,2),0)</f>
        <v>0</v>
      </c>
      <c r="S13" s="170">
        <f>R13*12</f>
        <v>0</v>
      </c>
      <c r="T13" s="40">
        <f>ROUND($C$34*T$35,4)</f>
        <v>4.6600000000000003E-2</v>
      </c>
      <c r="U13" s="172">
        <f>MAX(ROUND(((T$11)*T13)*$B$31,2),0)</f>
        <v>0</v>
      </c>
      <c r="V13" s="170">
        <f>U13*12</f>
        <v>0</v>
      </c>
      <c r="W13" s="40">
        <f>ROUND($C$34*W$35,4)</f>
        <v>3.9600000000000003E-2</v>
      </c>
      <c r="X13" s="172">
        <f>MAX(ROUND(((W$11)*W13)*$B$31,2),0)</f>
        <v>0</v>
      </c>
      <c r="Y13" s="170">
        <f>X13*12</f>
        <v>0</v>
      </c>
      <c r="Z13" s="187">
        <f>D13+G13+J13+M13+P13+S13+V13+Y13</f>
        <v>2821875</v>
      </c>
      <c r="AA13" s="135"/>
    </row>
    <row r="14" spans="1:27" x14ac:dyDescent="0.35">
      <c r="A14" s="402" t="s">
        <v>33</v>
      </c>
      <c r="B14" s="403"/>
      <c r="C14" s="39">
        <f>ROUND(C13*(1+$C$33),2)</f>
        <v>238213.28</v>
      </c>
      <c r="D14" s="170">
        <f t="shared" ref="D14:D21" si="1">(C14*12)*$B$31</f>
        <v>2858559.36</v>
      </c>
      <c r="E14" s="40">
        <f>ROUND(E13*((1+$C$33)),4)</f>
        <v>0.10639999999999999</v>
      </c>
      <c r="F14" s="172">
        <f t="shared" si="0"/>
        <v>0</v>
      </c>
      <c r="G14" s="170">
        <f t="shared" ref="G14:G21" si="2">F14*12</f>
        <v>0</v>
      </c>
      <c r="H14" s="40">
        <f>ROUND(H13*((1+$C$33)),4)</f>
        <v>9.0499999999999997E-2</v>
      </c>
      <c r="I14" s="172">
        <f t="shared" ref="I14:I21" si="3">MAX(ROUND(((H$11)*H14)*$B$31,2),0)</f>
        <v>0</v>
      </c>
      <c r="J14" s="170">
        <f t="shared" ref="J14:J21" si="4">I14*12</f>
        <v>0</v>
      </c>
      <c r="K14" s="40">
        <f>ROUND(K13*(1+$C$33),4)</f>
        <v>7.6899999999999996E-2</v>
      </c>
      <c r="L14" s="172">
        <f t="shared" ref="L14:L21" si="5">MAX(ROUND(((K$11)*K14)*$B$31,2),0)</f>
        <v>0</v>
      </c>
      <c r="M14" s="170">
        <f t="shared" ref="M14:M21" si="6">L14*12</f>
        <v>0</v>
      </c>
      <c r="N14" s="40">
        <f>ROUND(N13*(1+$C$33),4)</f>
        <v>6.5299999999999997E-2</v>
      </c>
      <c r="O14" s="172">
        <f t="shared" ref="O14:O21" si="7">MAX(ROUND(((N$11)*N14)*$B$31,2),0)</f>
        <v>0</v>
      </c>
      <c r="P14" s="170">
        <f t="shared" ref="P14:P21" si="8">O14*12</f>
        <v>0</v>
      </c>
      <c r="Q14" s="40">
        <f>ROUND(Q13*(1+$C$33),4)</f>
        <v>5.5500000000000001E-2</v>
      </c>
      <c r="R14" s="172">
        <f t="shared" ref="R14:R21" si="9">MAX(ROUND(((Q$11)*Q14)*$B$31,2),0)</f>
        <v>0</v>
      </c>
      <c r="S14" s="170">
        <f t="shared" ref="S14:S21" si="10">R14*12</f>
        <v>0</v>
      </c>
      <c r="T14" s="40">
        <f>ROUND(T13*(1+$C$33),4)</f>
        <v>4.7199999999999999E-2</v>
      </c>
      <c r="U14" s="172">
        <f t="shared" ref="U14:U21" si="11">MAX(ROUND(((T$11)*T14)*$B$31,2),0)</f>
        <v>0</v>
      </c>
      <c r="V14" s="170">
        <f t="shared" ref="V14:V21" si="12">U14*12</f>
        <v>0</v>
      </c>
      <c r="W14" s="40">
        <f>ROUND(W13*(1+$C$33),4)</f>
        <v>4.0099999999999997E-2</v>
      </c>
      <c r="X14" s="172">
        <f t="shared" ref="X14:X21" si="13">MAX(ROUND(((W$11)*W14)*$B$31,2),0)</f>
        <v>0</v>
      </c>
      <c r="Y14" s="170">
        <f t="shared" ref="Y14:Y21" si="14">X14*12</f>
        <v>0</v>
      </c>
      <c r="Z14" s="187">
        <f t="shared" ref="Z14:Z21" si="15">D14+G14+J14+M14+P14+S14+V14+Y14</f>
        <v>2858559.36</v>
      </c>
      <c r="AA14" s="135"/>
    </row>
    <row r="15" spans="1:27" x14ac:dyDescent="0.35">
      <c r="A15" s="402" t="s">
        <v>34</v>
      </c>
      <c r="B15" s="403"/>
      <c r="C15" s="39">
        <f t="shared" ref="C15:C21" si="16">ROUND(C14*(1+$C$33),2)</f>
        <v>241310.05</v>
      </c>
      <c r="D15" s="170">
        <f t="shared" si="1"/>
        <v>2895720.5999999996</v>
      </c>
      <c r="E15" s="40">
        <f t="shared" ref="E15:E21" si="17">ROUND(E14*(1+$C$33),4)</f>
        <v>0.10780000000000001</v>
      </c>
      <c r="F15" s="172">
        <f t="shared" si="0"/>
        <v>0</v>
      </c>
      <c r="G15" s="170">
        <f t="shared" si="2"/>
        <v>0</v>
      </c>
      <c r="H15" s="40">
        <f t="shared" ref="H15:H21" si="18">ROUND(H14*(1+$C$33),4)</f>
        <v>9.1700000000000004E-2</v>
      </c>
      <c r="I15" s="172">
        <f t="shared" si="3"/>
        <v>0</v>
      </c>
      <c r="J15" s="170">
        <f t="shared" si="4"/>
        <v>0</v>
      </c>
      <c r="K15" s="40">
        <f t="shared" ref="K15:K21" si="19">ROUND(K14*(1+$C$33),4)</f>
        <v>7.7899999999999997E-2</v>
      </c>
      <c r="L15" s="172">
        <f t="shared" si="5"/>
        <v>0</v>
      </c>
      <c r="M15" s="170">
        <f t="shared" si="6"/>
        <v>0</v>
      </c>
      <c r="N15" s="40">
        <f>ROUND(N14*(1+$C$33),4)</f>
        <v>6.6100000000000006E-2</v>
      </c>
      <c r="O15" s="172">
        <f t="shared" si="7"/>
        <v>0</v>
      </c>
      <c r="P15" s="170">
        <f t="shared" si="8"/>
        <v>0</v>
      </c>
      <c r="Q15" s="40">
        <f t="shared" ref="Q15:Q21" si="20">ROUND(Q14*(1+$C$33),4)</f>
        <v>5.62E-2</v>
      </c>
      <c r="R15" s="172">
        <f t="shared" si="9"/>
        <v>0</v>
      </c>
      <c r="S15" s="170">
        <f t="shared" si="10"/>
        <v>0</v>
      </c>
      <c r="T15" s="40">
        <f t="shared" ref="T15:T21" si="21">ROUND(T14*(1+$C$33),4)</f>
        <v>4.7800000000000002E-2</v>
      </c>
      <c r="U15" s="172">
        <f t="shared" si="11"/>
        <v>0</v>
      </c>
      <c r="V15" s="170">
        <f t="shared" si="12"/>
        <v>0</v>
      </c>
      <c r="W15" s="40">
        <f t="shared" ref="W15:W21" si="22">ROUND(W14*(1+$C$33),4)</f>
        <v>4.0599999999999997E-2</v>
      </c>
      <c r="X15" s="172">
        <f t="shared" si="13"/>
        <v>0</v>
      </c>
      <c r="Y15" s="170">
        <f t="shared" si="14"/>
        <v>0</v>
      </c>
      <c r="Z15" s="187">
        <f t="shared" si="15"/>
        <v>2895720.5999999996</v>
      </c>
      <c r="AA15" s="135"/>
    </row>
    <row r="16" spans="1:27" x14ac:dyDescent="0.35">
      <c r="A16" s="402" t="s">
        <v>35</v>
      </c>
      <c r="B16" s="403"/>
      <c r="C16" s="39">
        <f t="shared" si="16"/>
        <v>244447.08</v>
      </c>
      <c r="D16" s="170">
        <f t="shared" si="1"/>
        <v>2933364.96</v>
      </c>
      <c r="E16" s="40">
        <f t="shared" si="17"/>
        <v>0.10920000000000001</v>
      </c>
      <c r="F16" s="172">
        <f t="shared" si="0"/>
        <v>0</v>
      </c>
      <c r="G16" s="170">
        <f t="shared" si="2"/>
        <v>0</v>
      </c>
      <c r="H16" s="40">
        <f t="shared" si="18"/>
        <v>9.2899999999999996E-2</v>
      </c>
      <c r="I16" s="172">
        <f t="shared" si="3"/>
        <v>0</v>
      </c>
      <c r="J16" s="170">
        <f t="shared" si="4"/>
        <v>0</v>
      </c>
      <c r="K16" s="40">
        <f t="shared" si="19"/>
        <v>7.8899999999999998E-2</v>
      </c>
      <c r="L16" s="172">
        <f t="shared" si="5"/>
        <v>0</v>
      </c>
      <c r="M16" s="170">
        <f t="shared" si="6"/>
        <v>0</v>
      </c>
      <c r="N16" s="40">
        <f t="shared" ref="N16:N21" si="23">ROUND(N15*(1+$C$33),4)</f>
        <v>6.7000000000000004E-2</v>
      </c>
      <c r="O16" s="172">
        <f t="shared" si="7"/>
        <v>0</v>
      </c>
      <c r="P16" s="170">
        <f t="shared" si="8"/>
        <v>0</v>
      </c>
      <c r="Q16" s="40">
        <f t="shared" si="20"/>
        <v>5.6899999999999999E-2</v>
      </c>
      <c r="R16" s="172">
        <f t="shared" si="9"/>
        <v>0</v>
      </c>
      <c r="S16" s="170">
        <f t="shared" si="10"/>
        <v>0</v>
      </c>
      <c r="T16" s="40">
        <f t="shared" si="21"/>
        <v>4.8399999999999999E-2</v>
      </c>
      <c r="U16" s="172">
        <f t="shared" si="11"/>
        <v>0</v>
      </c>
      <c r="V16" s="170">
        <f t="shared" si="12"/>
        <v>0</v>
      </c>
      <c r="W16" s="40">
        <f t="shared" si="22"/>
        <v>4.1099999999999998E-2</v>
      </c>
      <c r="X16" s="172">
        <f t="shared" si="13"/>
        <v>0</v>
      </c>
      <c r="Y16" s="170">
        <f t="shared" si="14"/>
        <v>0</v>
      </c>
      <c r="Z16" s="187">
        <f t="shared" si="15"/>
        <v>2933364.96</v>
      </c>
      <c r="AA16" s="135"/>
    </row>
    <row r="17" spans="1:27" x14ac:dyDescent="0.35">
      <c r="A17" s="402" t="s">
        <v>36</v>
      </c>
      <c r="B17" s="403"/>
      <c r="C17" s="39">
        <f t="shared" si="16"/>
        <v>247624.89</v>
      </c>
      <c r="D17" s="170">
        <f t="shared" si="1"/>
        <v>2971498.68</v>
      </c>
      <c r="E17" s="40">
        <f t="shared" si="17"/>
        <v>0.1106</v>
      </c>
      <c r="F17" s="172">
        <f t="shared" si="0"/>
        <v>0</v>
      </c>
      <c r="G17" s="170">
        <f t="shared" si="2"/>
        <v>0</v>
      </c>
      <c r="H17" s="40">
        <f t="shared" si="18"/>
        <v>9.4100000000000003E-2</v>
      </c>
      <c r="I17" s="172">
        <f t="shared" si="3"/>
        <v>0</v>
      </c>
      <c r="J17" s="170">
        <f t="shared" si="4"/>
        <v>0</v>
      </c>
      <c r="K17" s="40">
        <f>ROUND(K16*(1+$C$33),4)</f>
        <v>7.9899999999999999E-2</v>
      </c>
      <c r="L17" s="172">
        <f t="shared" si="5"/>
        <v>0</v>
      </c>
      <c r="M17" s="170">
        <f t="shared" si="6"/>
        <v>0</v>
      </c>
      <c r="N17" s="40">
        <f t="shared" si="23"/>
        <v>6.7900000000000002E-2</v>
      </c>
      <c r="O17" s="172">
        <f t="shared" si="7"/>
        <v>0</v>
      </c>
      <c r="P17" s="170">
        <f t="shared" si="8"/>
        <v>0</v>
      </c>
      <c r="Q17" s="40">
        <f t="shared" si="20"/>
        <v>5.7599999999999998E-2</v>
      </c>
      <c r="R17" s="172">
        <f t="shared" si="9"/>
        <v>0</v>
      </c>
      <c r="S17" s="170">
        <f t="shared" si="10"/>
        <v>0</v>
      </c>
      <c r="T17" s="40">
        <f t="shared" si="21"/>
        <v>4.9000000000000002E-2</v>
      </c>
      <c r="U17" s="172">
        <f t="shared" si="11"/>
        <v>0</v>
      </c>
      <c r="V17" s="170">
        <f t="shared" si="12"/>
        <v>0</v>
      </c>
      <c r="W17" s="40">
        <f t="shared" si="22"/>
        <v>4.1599999999999998E-2</v>
      </c>
      <c r="X17" s="172">
        <f t="shared" si="13"/>
        <v>0</v>
      </c>
      <c r="Y17" s="170">
        <f t="shared" si="14"/>
        <v>0</v>
      </c>
      <c r="Z17" s="187">
        <f t="shared" si="15"/>
        <v>2971498.68</v>
      </c>
      <c r="AA17" s="135"/>
    </row>
    <row r="18" spans="1:27" x14ac:dyDescent="0.35">
      <c r="A18" s="402" t="s">
        <v>37</v>
      </c>
      <c r="B18" s="403"/>
      <c r="C18" s="39">
        <f t="shared" si="16"/>
        <v>250844.01</v>
      </c>
      <c r="D18" s="170">
        <f t="shared" si="1"/>
        <v>3010128.12</v>
      </c>
      <c r="E18" s="40">
        <f t="shared" si="17"/>
        <v>0.112</v>
      </c>
      <c r="F18" s="172">
        <f t="shared" si="0"/>
        <v>0</v>
      </c>
      <c r="G18" s="170">
        <f t="shared" si="2"/>
        <v>0</v>
      </c>
      <c r="H18" s="40">
        <f t="shared" si="18"/>
        <v>9.5299999999999996E-2</v>
      </c>
      <c r="I18" s="172">
        <f t="shared" si="3"/>
        <v>0</v>
      </c>
      <c r="J18" s="170">
        <f t="shared" si="4"/>
        <v>0</v>
      </c>
      <c r="K18" s="40">
        <f t="shared" si="19"/>
        <v>8.09E-2</v>
      </c>
      <c r="L18" s="172">
        <f t="shared" si="5"/>
        <v>0</v>
      </c>
      <c r="M18" s="170">
        <f t="shared" si="6"/>
        <v>0</v>
      </c>
      <c r="N18" s="40">
        <f t="shared" si="23"/>
        <v>6.88E-2</v>
      </c>
      <c r="O18" s="172">
        <f t="shared" si="7"/>
        <v>0</v>
      </c>
      <c r="P18" s="170">
        <f t="shared" si="8"/>
        <v>0</v>
      </c>
      <c r="Q18" s="40">
        <f t="shared" si="20"/>
        <v>5.8299999999999998E-2</v>
      </c>
      <c r="R18" s="172">
        <f t="shared" si="9"/>
        <v>0</v>
      </c>
      <c r="S18" s="170">
        <f t="shared" si="10"/>
        <v>0</v>
      </c>
      <c r="T18" s="40">
        <f t="shared" si="21"/>
        <v>4.9599999999999998E-2</v>
      </c>
      <c r="U18" s="172">
        <f t="shared" si="11"/>
        <v>0</v>
      </c>
      <c r="V18" s="170">
        <f t="shared" si="12"/>
        <v>0</v>
      </c>
      <c r="W18" s="40">
        <f t="shared" si="22"/>
        <v>4.2099999999999999E-2</v>
      </c>
      <c r="X18" s="172">
        <f t="shared" si="13"/>
        <v>0</v>
      </c>
      <c r="Y18" s="170">
        <f t="shared" si="14"/>
        <v>0</v>
      </c>
      <c r="Z18" s="187">
        <f t="shared" si="15"/>
        <v>3010128.12</v>
      </c>
      <c r="AA18" s="135"/>
    </row>
    <row r="19" spans="1:27" x14ac:dyDescent="0.35">
      <c r="A19" s="402" t="s">
        <v>38</v>
      </c>
      <c r="B19" s="403"/>
      <c r="C19" s="39">
        <f t="shared" si="16"/>
        <v>254104.98</v>
      </c>
      <c r="D19" s="170">
        <f t="shared" si="1"/>
        <v>3049259.7600000002</v>
      </c>
      <c r="E19" s="40">
        <f t="shared" si="17"/>
        <v>0.1135</v>
      </c>
      <c r="F19" s="172">
        <f t="shared" si="0"/>
        <v>0</v>
      </c>
      <c r="G19" s="170">
        <f t="shared" si="2"/>
        <v>0</v>
      </c>
      <c r="H19" s="40">
        <f t="shared" si="18"/>
        <v>9.6500000000000002E-2</v>
      </c>
      <c r="I19" s="172">
        <f t="shared" si="3"/>
        <v>0</v>
      </c>
      <c r="J19" s="170">
        <f t="shared" si="4"/>
        <v>0</v>
      </c>
      <c r="K19" s="40">
        <f t="shared" si="19"/>
        <v>8.2000000000000003E-2</v>
      </c>
      <c r="L19" s="172">
        <f t="shared" si="5"/>
        <v>0</v>
      </c>
      <c r="M19" s="170">
        <f t="shared" si="6"/>
        <v>0</v>
      </c>
      <c r="N19" s="40">
        <f t="shared" si="23"/>
        <v>6.9699999999999998E-2</v>
      </c>
      <c r="O19" s="172">
        <f t="shared" si="7"/>
        <v>0</v>
      </c>
      <c r="P19" s="170">
        <f t="shared" si="8"/>
        <v>0</v>
      </c>
      <c r="Q19" s="40">
        <f t="shared" si="20"/>
        <v>5.91E-2</v>
      </c>
      <c r="R19" s="172">
        <f t="shared" si="9"/>
        <v>0</v>
      </c>
      <c r="S19" s="170">
        <f t="shared" si="10"/>
        <v>0</v>
      </c>
      <c r="T19" s="40">
        <f t="shared" si="21"/>
        <v>5.0200000000000002E-2</v>
      </c>
      <c r="U19" s="172">
        <f t="shared" si="11"/>
        <v>0</v>
      </c>
      <c r="V19" s="170">
        <f t="shared" si="12"/>
        <v>0</v>
      </c>
      <c r="W19" s="40">
        <f t="shared" si="22"/>
        <v>4.2599999999999999E-2</v>
      </c>
      <c r="X19" s="172">
        <f t="shared" si="13"/>
        <v>0</v>
      </c>
      <c r="Y19" s="170">
        <f t="shared" si="14"/>
        <v>0</v>
      </c>
      <c r="Z19" s="187">
        <f t="shared" si="15"/>
        <v>3049259.7600000002</v>
      </c>
      <c r="AA19" s="135"/>
    </row>
    <row r="20" spans="1:27" x14ac:dyDescent="0.35">
      <c r="A20" s="402" t="s">
        <v>39</v>
      </c>
      <c r="B20" s="403"/>
      <c r="C20" s="39">
        <f t="shared" si="16"/>
        <v>257408.34</v>
      </c>
      <c r="D20" s="170">
        <f t="shared" si="1"/>
        <v>3088900.08</v>
      </c>
      <c r="E20" s="40">
        <f t="shared" si="17"/>
        <v>0.115</v>
      </c>
      <c r="F20" s="172">
        <f t="shared" si="0"/>
        <v>0</v>
      </c>
      <c r="G20" s="170">
        <f t="shared" si="2"/>
        <v>0</v>
      </c>
      <c r="H20" s="40">
        <f t="shared" si="18"/>
        <v>9.7799999999999998E-2</v>
      </c>
      <c r="I20" s="172">
        <f t="shared" si="3"/>
        <v>0</v>
      </c>
      <c r="J20" s="170">
        <f t="shared" si="4"/>
        <v>0</v>
      </c>
      <c r="K20" s="40">
        <f t="shared" si="19"/>
        <v>8.3099999999999993E-2</v>
      </c>
      <c r="L20" s="172">
        <f t="shared" si="5"/>
        <v>0</v>
      </c>
      <c r="M20" s="170">
        <f t="shared" si="6"/>
        <v>0</v>
      </c>
      <c r="N20" s="40">
        <f t="shared" si="23"/>
        <v>7.0599999999999996E-2</v>
      </c>
      <c r="O20" s="172">
        <f t="shared" si="7"/>
        <v>0</v>
      </c>
      <c r="P20" s="170">
        <f t="shared" si="8"/>
        <v>0</v>
      </c>
      <c r="Q20" s="40">
        <f t="shared" si="20"/>
        <v>5.9900000000000002E-2</v>
      </c>
      <c r="R20" s="172">
        <f t="shared" si="9"/>
        <v>0</v>
      </c>
      <c r="S20" s="170">
        <f t="shared" si="10"/>
        <v>0</v>
      </c>
      <c r="T20" s="40">
        <f t="shared" si="21"/>
        <v>5.0900000000000001E-2</v>
      </c>
      <c r="U20" s="172">
        <f t="shared" si="11"/>
        <v>0</v>
      </c>
      <c r="V20" s="170">
        <f t="shared" si="12"/>
        <v>0</v>
      </c>
      <c r="W20" s="40">
        <f t="shared" si="22"/>
        <v>4.3200000000000002E-2</v>
      </c>
      <c r="X20" s="172">
        <f t="shared" si="13"/>
        <v>0</v>
      </c>
      <c r="Y20" s="170">
        <f t="shared" si="14"/>
        <v>0</v>
      </c>
      <c r="Z20" s="187">
        <f t="shared" si="15"/>
        <v>3088900.08</v>
      </c>
      <c r="AA20" s="135"/>
    </row>
    <row r="21" spans="1:27" x14ac:dyDescent="0.35">
      <c r="A21" s="402" t="s">
        <v>40</v>
      </c>
      <c r="B21" s="403"/>
      <c r="C21" s="39">
        <f t="shared" si="16"/>
        <v>260754.65</v>
      </c>
      <c r="D21" s="170">
        <f t="shared" si="1"/>
        <v>3129055.8</v>
      </c>
      <c r="E21" s="40">
        <f t="shared" si="17"/>
        <v>0.11650000000000001</v>
      </c>
      <c r="F21" s="172">
        <f t="shared" si="0"/>
        <v>0</v>
      </c>
      <c r="G21" s="170">
        <f t="shared" si="2"/>
        <v>0</v>
      </c>
      <c r="H21" s="40">
        <f t="shared" si="18"/>
        <v>9.9099999999999994E-2</v>
      </c>
      <c r="I21" s="172">
        <f t="shared" si="3"/>
        <v>0</v>
      </c>
      <c r="J21" s="170">
        <f t="shared" si="4"/>
        <v>0</v>
      </c>
      <c r="K21" s="40">
        <f t="shared" si="19"/>
        <v>8.4199999999999997E-2</v>
      </c>
      <c r="L21" s="172">
        <f t="shared" si="5"/>
        <v>0</v>
      </c>
      <c r="M21" s="170">
        <f t="shared" si="6"/>
        <v>0</v>
      </c>
      <c r="N21" s="40">
        <f t="shared" si="23"/>
        <v>7.1499999999999994E-2</v>
      </c>
      <c r="O21" s="172">
        <f t="shared" si="7"/>
        <v>0</v>
      </c>
      <c r="P21" s="170">
        <f t="shared" si="8"/>
        <v>0</v>
      </c>
      <c r="Q21" s="40">
        <f t="shared" si="20"/>
        <v>6.0699999999999997E-2</v>
      </c>
      <c r="R21" s="172">
        <f t="shared" si="9"/>
        <v>0</v>
      </c>
      <c r="S21" s="170">
        <f t="shared" si="10"/>
        <v>0</v>
      </c>
      <c r="T21" s="40">
        <f t="shared" si="21"/>
        <v>5.16E-2</v>
      </c>
      <c r="U21" s="172">
        <f t="shared" si="11"/>
        <v>0</v>
      </c>
      <c r="V21" s="170">
        <f t="shared" si="12"/>
        <v>0</v>
      </c>
      <c r="W21" s="40">
        <f t="shared" si="22"/>
        <v>4.3799999999999999E-2</v>
      </c>
      <c r="X21" s="172">
        <f t="shared" si="13"/>
        <v>0</v>
      </c>
      <c r="Y21" s="170">
        <f t="shared" si="14"/>
        <v>0</v>
      </c>
      <c r="Z21" s="187">
        <f t="shared" si="15"/>
        <v>3129055.8</v>
      </c>
      <c r="AA21" s="135"/>
    </row>
    <row r="22" spans="1:27" s="30" customFormat="1" ht="13.9" x14ac:dyDescent="0.4">
      <c r="A22" s="391" t="s">
        <v>210</v>
      </c>
      <c r="B22" s="392"/>
      <c r="C22" s="196"/>
      <c r="D22" s="171">
        <f>SUM(D13:D21)</f>
        <v>26758362.360000003</v>
      </c>
      <c r="E22" s="163"/>
      <c r="F22" s="173"/>
      <c r="G22" s="164">
        <f>SUM(G13:G21)</f>
        <v>0</v>
      </c>
      <c r="H22" s="163"/>
      <c r="I22" s="173"/>
      <c r="J22" s="164">
        <f>SUM(J13:J21)</f>
        <v>0</v>
      </c>
      <c r="K22" s="163"/>
      <c r="L22" s="173"/>
      <c r="M22" s="164">
        <f>SUM(M13:M21)</f>
        <v>0</v>
      </c>
      <c r="N22" s="163"/>
      <c r="O22" s="173"/>
      <c r="P22" s="164">
        <f>SUM(P13:P21)</f>
        <v>0</v>
      </c>
      <c r="Q22" s="163"/>
      <c r="R22" s="173"/>
      <c r="S22" s="164">
        <f>SUM(S13:S21)</f>
        <v>0</v>
      </c>
      <c r="T22" s="163"/>
      <c r="U22" s="173"/>
      <c r="V22" s="164">
        <f>SUM(V13:V21)</f>
        <v>0</v>
      </c>
      <c r="W22" s="163"/>
      <c r="X22" s="185"/>
      <c r="Y22" s="164">
        <f>SUM(Y13:Y21)</f>
        <v>0</v>
      </c>
      <c r="Z22" s="304">
        <f>D22+G22+J22+M22+P22+S22+V22+Y22</f>
        <v>26758362.360000003</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386" t="s">
        <v>209</v>
      </c>
      <c r="B24" s="387"/>
      <c r="C24" s="160">
        <f>Z22</f>
        <v>26758362.360000003</v>
      </c>
      <c r="D24" s="52"/>
      <c r="E24" s="9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1"/>
      <c r="L25" s="41"/>
      <c r="M25" s="14"/>
      <c r="N25" s="14"/>
      <c r="O25" s="14"/>
      <c r="P25" s="14"/>
      <c r="Q25" s="14"/>
      <c r="R25" s="14"/>
      <c r="S25" s="14"/>
      <c r="T25" s="14"/>
      <c r="U25" s="14"/>
      <c r="V25" s="14"/>
      <c r="W25" s="14"/>
      <c r="X25" s="14"/>
      <c r="Y25" s="14"/>
      <c r="Z25" s="15"/>
    </row>
    <row r="26" spans="1:27" ht="13.9" x14ac:dyDescent="0.4">
      <c r="A26" s="63" t="s">
        <v>83</v>
      </c>
      <c r="B26" s="60"/>
      <c r="C26" s="14"/>
      <c r="D26" s="14"/>
      <c r="E26" s="14"/>
      <c r="F26" s="14"/>
      <c r="G26" s="14"/>
      <c r="H26" s="14"/>
      <c r="I26" s="14"/>
      <c r="J26" s="14"/>
      <c r="K26" s="41"/>
      <c r="L26" s="41"/>
      <c r="M26" s="14"/>
      <c r="N26" s="14"/>
      <c r="O26" s="14"/>
      <c r="P26" s="14"/>
      <c r="Q26" s="14"/>
      <c r="R26" s="14"/>
      <c r="S26" s="14"/>
      <c r="T26" s="14"/>
      <c r="U26" s="14"/>
      <c r="V26" s="14"/>
      <c r="W26" s="14"/>
      <c r="X26" s="14"/>
      <c r="Y26" s="14"/>
      <c r="Z26" s="15"/>
    </row>
    <row r="27" spans="1:27" ht="13.9" x14ac:dyDescent="0.4">
      <c r="A27" s="64" t="s">
        <v>114</v>
      </c>
      <c r="B27" s="150">
        <f>+'Participating State'!B8</f>
        <v>0</v>
      </c>
      <c r="C27" s="14"/>
      <c r="D27" s="14"/>
      <c r="E27" s="14"/>
      <c r="F27" s="14"/>
      <c r="G27" s="14"/>
      <c r="H27" s="14"/>
      <c r="I27" s="14"/>
      <c r="J27" s="14"/>
      <c r="K27" s="41"/>
      <c r="L27" s="41"/>
      <c r="M27" s="14"/>
      <c r="N27" s="14"/>
      <c r="O27" s="14"/>
      <c r="P27" s="14"/>
      <c r="Q27" s="14"/>
      <c r="R27" s="14"/>
      <c r="S27" s="14"/>
      <c r="T27" s="14"/>
      <c r="U27" s="14"/>
      <c r="V27" s="14"/>
      <c r="W27" s="14"/>
      <c r="X27" s="14"/>
      <c r="Y27" s="14"/>
      <c r="Z27" s="15"/>
    </row>
    <row r="28" spans="1:27" ht="13.9" x14ac:dyDescent="0.4">
      <c r="A28" s="64" t="s">
        <v>80</v>
      </c>
      <c r="B28" s="150">
        <f>+'Participating State'!B9</f>
        <v>0</v>
      </c>
      <c r="C28" s="14"/>
      <c r="D28" s="14"/>
      <c r="E28" s="14"/>
      <c r="F28" s="14"/>
      <c r="G28" s="14"/>
      <c r="H28" s="14"/>
      <c r="I28" s="14"/>
      <c r="J28" s="14"/>
      <c r="K28" s="41"/>
      <c r="L28" s="41"/>
      <c r="M28" s="14"/>
      <c r="N28" s="14"/>
      <c r="O28" s="14"/>
      <c r="P28" s="14"/>
      <c r="Q28" s="14"/>
      <c r="R28" s="14"/>
      <c r="S28" s="14"/>
      <c r="T28" s="14"/>
      <c r="U28" s="14"/>
      <c r="V28" s="14"/>
      <c r="W28" s="14"/>
      <c r="X28" s="14"/>
      <c r="Y28" s="14"/>
      <c r="Z28" s="15"/>
    </row>
    <row r="29" spans="1:27" ht="13.9" x14ac:dyDescent="0.4">
      <c r="A29" s="64" t="s">
        <v>81</v>
      </c>
      <c r="B29" s="158">
        <f>B28-B27</f>
        <v>0</v>
      </c>
      <c r="C29" s="14"/>
      <c r="D29" s="14"/>
      <c r="E29" s="14"/>
      <c r="F29" s="14"/>
      <c r="G29" s="14"/>
      <c r="H29" s="14"/>
      <c r="I29" s="14"/>
      <c r="J29" s="14"/>
      <c r="K29" s="41"/>
      <c r="L29" s="41"/>
      <c r="M29" s="14"/>
      <c r="N29" s="14"/>
      <c r="O29" s="14"/>
      <c r="P29" s="14"/>
      <c r="Q29" s="14"/>
      <c r="R29" s="14"/>
      <c r="S29" s="14"/>
      <c r="T29" s="14"/>
      <c r="U29" s="14"/>
      <c r="V29" s="14"/>
      <c r="W29" s="14"/>
      <c r="X29" s="14"/>
      <c r="Y29" s="14"/>
      <c r="Z29" s="15"/>
    </row>
    <row r="30" spans="1:27" ht="13.9" x14ac:dyDescent="0.4">
      <c r="A30" s="64" t="s">
        <v>98</v>
      </c>
      <c r="B30" s="158">
        <f>IFERROR(B29/B27,0)</f>
        <v>0</v>
      </c>
      <c r="C30" s="14"/>
      <c r="D30" s="14"/>
      <c r="E30" s="14"/>
      <c r="F30" s="14"/>
      <c r="G30" s="14"/>
      <c r="H30" s="14"/>
      <c r="I30" s="14"/>
      <c r="J30" s="14"/>
      <c r="K30" s="41"/>
      <c r="L30" s="41"/>
      <c r="M30" s="14"/>
      <c r="N30" s="14"/>
      <c r="O30" s="14"/>
      <c r="P30" s="14"/>
      <c r="Q30" s="14"/>
      <c r="R30" s="14"/>
      <c r="S30" s="14"/>
      <c r="T30" s="14"/>
      <c r="U30" s="14"/>
      <c r="V30" s="14"/>
      <c r="W30" s="14"/>
      <c r="X30" s="14"/>
      <c r="Y30" s="14"/>
      <c r="Z30" s="15"/>
    </row>
    <row r="31" spans="1:27" ht="13.9" x14ac:dyDescent="0.4">
      <c r="A31" s="64" t="s">
        <v>82</v>
      </c>
      <c r="B31" s="158">
        <f>B30+1</f>
        <v>1</v>
      </c>
      <c r="C31" s="14"/>
      <c r="D31" s="14"/>
      <c r="E31" s="14"/>
      <c r="F31" s="14"/>
      <c r="G31" s="14"/>
      <c r="H31" s="14"/>
      <c r="I31" s="14"/>
      <c r="J31" s="14"/>
      <c r="K31" s="41"/>
      <c r="L31" s="41"/>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1"/>
      <c r="L32" s="41"/>
      <c r="M32" s="14"/>
      <c r="N32" s="14"/>
      <c r="O32" s="14"/>
      <c r="P32" s="14"/>
      <c r="Q32" s="14"/>
      <c r="R32" s="14"/>
      <c r="S32" s="14"/>
      <c r="T32" s="14"/>
      <c r="U32" s="14"/>
      <c r="V32" s="14"/>
      <c r="W32" s="14"/>
      <c r="X32" s="14"/>
      <c r="Y32" s="14"/>
      <c r="Z32" s="15"/>
    </row>
    <row r="33" spans="1:26" x14ac:dyDescent="0.35">
      <c r="A33" s="54" t="s">
        <v>27</v>
      </c>
      <c r="B33" s="14"/>
      <c r="C33" s="42">
        <v>1.2999999999999999E-2</v>
      </c>
      <c r="D33" s="1"/>
      <c r="E33" s="1"/>
      <c r="F33" s="1"/>
      <c r="G33" s="1"/>
      <c r="H33" s="1"/>
      <c r="I33" s="1"/>
      <c r="J33" s="1"/>
      <c r="K33" s="1"/>
      <c r="L33" s="1"/>
      <c r="M33" s="1"/>
      <c r="N33" s="1"/>
      <c r="O33" s="1"/>
      <c r="P33" s="1"/>
      <c r="Q33" s="1"/>
      <c r="R33" s="1"/>
      <c r="S33" s="1"/>
      <c r="T33" s="1"/>
      <c r="U33" s="1"/>
      <c r="V33" s="1"/>
      <c r="W33" s="1"/>
      <c r="X33" s="14"/>
      <c r="Y33" s="14"/>
      <c r="Z33" s="15"/>
    </row>
    <row r="34" spans="1:26" x14ac:dyDescent="0.35">
      <c r="A34" s="54" t="s">
        <v>28</v>
      </c>
      <c r="B34" s="14"/>
      <c r="C34" s="327">
        <v>0.105</v>
      </c>
      <c r="D34" s="1"/>
      <c r="E34" s="1"/>
      <c r="F34" s="1"/>
      <c r="G34" s="1"/>
      <c r="H34" s="1"/>
      <c r="I34" s="1"/>
      <c r="J34" s="1"/>
      <c r="K34" s="1"/>
      <c r="L34" s="1"/>
      <c r="M34" s="1"/>
      <c r="N34" s="1"/>
      <c r="O34" s="1"/>
      <c r="P34" s="1"/>
      <c r="Q34" s="1"/>
      <c r="R34" s="1"/>
      <c r="S34" s="1"/>
      <c r="T34" s="1"/>
      <c r="U34" s="1"/>
      <c r="V34" s="1"/>
      <c r="W34" s="1"/>
      <c r="X34" s="14"/>
      <c r="Y34" s="14"/>
      <c r="Z34" s="15"/>
    </row>
    <row r="35" spans="1:26" ht="13.9" thickBot="1" x14ac:dyDescent="0.4">
      <c r="A35" s="56" t="s">
        <v>116</v>
      </c>
      <c r="B35" s="35"/>
      <c r="C35" s="326"/>
      <c r="D35" s="326"/>
      <c r="E35" s="328">
        <v>1</v>
      </c>
      <c r="F35" s="329"/>
      <c r="G35" s="329"/>
      <c r="H35" s="328">
        <f>E35*0.85</f>
        <v>0.85</v>
      </c>
      <c r="I35" s="329"/>
      <c r="J35" s="329"/>
      <c r="K35" s="328">
        <f>H35*0.85</f>
        <v>0.72249999999999992</v>
      </c>
      <c r="L35" s="329"/>
      <c r="M35" s="329"/>
      <c r="N35" s="328">
        <f>K35*0.85</f>
        <v>0.61412499999999992</v>
      </c>
      <c r="O35" s="329"/>
      <c r="P35" s="329"/>
      <c r="Q35" s="328">
        <f>N35*0.85</f>
        <v>0.52200624999999989</v>
      </c>
      <c r="R35" s="329"/>
      <c r="S35" s="329"/>
      <c r="T35" s="328">
        <f>Q35*0.85</f>
        <v>0.44370531249999989</v>
      </c>
      <c r="U35" s="329"/>
      <c r="V35" s="329"/>
      <c r="W35" s="328">
        <f>T35*0.85</f>
        <v>0.37714951562499988</v>
      </c>
      <c r="X35" s="35"/>
      <c r="Y35" s="35"/>
      <c r="Z35" s="37"/>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sqref="A1:Q1"/>
    </sheetView>
  </sheetViews>
  <sheetFormatPr defaultColWidth="9.1328125" defaultRowHeight="13.5" x14ac:dyDescent="0.35"/>
  <cols>
    <col min="1" max="1" width="46.86328125" style="12" customWidth="1"/>
    <col min="2" max="2" width="14.86328125" style="12" customWidth="1"/>
    <col min="3" max="3" width="18" style="12" bestFit="1" customWidth="1"/>
    <col min="4" max="4" width="18" style="12" customWidth="1"/>
    <col min="5" max="5" width="16.73046875" style="12" customWidth="1"/>
    <col min="6" max="6" width="12.73046875" style="12" customWidth="1"/>
    <col min="7" max="7" width="16.73046875" style="12" customWidth="1"/>
    <col min="8" max="8" width="12.73046875" style="12" customWidth="1"/>
    <col min="9" max="9" width="16.73046875" style="12" customWidth="1"/>
    <col min="10" max="10" width="17.265625" style="12" customWidth="1"/>
    <col min="11" max="11" width="16.73046875" style="12" customWidth="1"/>
    <col min="12" max="12" width="12.73046875" style="12" customWidth="1"/>
    <col min="13" max="13" width="16.73046875" style="12" customWidth="1"/>
    <col min="14" max="14" width="12.73046875" style="12" customWidth="1"/>
    <col min="15" max="15" width="16.73046875" style="12" customWidth="1"/>
    <col min="16" max="16" width="12.73046875" style="12" customWidth="1"/>
    <col min="17" max="17" width="16.73046875" style="12" customWidth="1"/>
    <col min="18" max="18" width="14.265625" style="12" bestFit="1" customWidth="1"/>
    <col min="19" max="16384" width="9.1328125" style="12"/>
  </cols>
  <sheetData>
    <row r="1" spans="1:26" ht="15" x14ac:dyDescent="0.4">
      <c r="A1" s="332" t="s">
        <v>291</v>
      </c>
      <c r="B1" s="332"/>
      <c r="C1" s="332"/>
      <c r="D1" s="332"/>
      <c r="E1" s="332"/>
      <c r="F1" s="332"/>
      <c r="G1" s="332"/>
      <c r="H1" s="332"/>
      <c r="I1" s="332"/>
      <c r="J1" s="332"/>
      <c r="K1" s="332"/>
      <c r="L1" s="332"/>
      <c r="M1" s="332"/>
      <c r="N1" s="332"/>
      <c r="O1" s="332"/>
      <c r="P1" s="332"/>
      <c r="Q1" s="332"/>
      <c r="R1" s="300"/>
      <c r="S1" s="300"/>
      <c r="T1" s="300"/>
      <c r="U1" s="300"/>
      <c r="V1" s="300"/>
      <c r="W1" s="300"/>
      <c r="X1" s="300"/>
      <c r="Y1" s="300"/>
      <c r="Z1" s="300"/>
    </row>
    <row r="3" spans="1:26" s="38" customFormat="1" ht="40.5" customHeight="1" x14ac:dyDescent="0.5">
      <c r="A3" s="395" t="s">
        <v>279</v>
      </c>
      <c r="B3" s="395"/>
      <c r="C3" s="395"/>
      <c r="D3" s="395"/>
      <c r="E3" s="395"/>
      <c r="F3" s="395"/>
      <c r="G3" s="395"/>
      <c r="H3" s="395"/>
      <c r="I3" s="395"/>
      <c r="J3" s="395"/>
      <c r="K3" s="395"/>
      <c r="L3" s="395"/>
      <c r="M3" s="395"/>
      <c r="N3" s="395"/>
      <c r="O3" s="395"/>
      <c r="P3" s="395"/>
      <c r="Q3" s="395"/>
      <c r="R3" s="49"/>
      <c r="S3" s="57"/>
      <c r="T3" s="57"/>
    </row>
    <row r="5" spans="1:26" ht="13.9" thickBot="1" x14ac:dyDescent="0.4"/>
    <row r="6" spans="1:26" ht="14.25" customHeight="1" x14ac:dyDescent="0.4">
      <c r="A6" s="396" t="s">
        <v>261</v>
      </c>
      <c r="B6" s="397"/>
      <c r="C6" s="397"/>
      <c r="D6" s="397"/>
      <c r="E6" s="397"/>
      <c r="F6" s="397"/>
      <c r="G6" s="397"/>
      <c r="H6" s="397"/>
      <c r="I6" s="397"/>
      <c r="J6" s="397"/>
      <c r="K6" s="397"/>
      <c r="L6" s="397"/>
      <c r="M6" s="397"/>
      <c r="N6" s="397"/>
      <c r="O6" s="397"/>
      <c r="P6" s="397"/>
      <c r="Q6" s="398"/>
      <c r="R6" s="98"/>
    </row>
    <row r="7" spans="1:26" x14ac:dyDescent="0.35">
      <c r="A7" s="13"/>
      <c r="B7" s="14"/>
      <c r="C7" s="14"/>
      <c r="D7" s="14"/>
      <c r="E7" s="14"/>
      <c r="F7" s="14"/>
      <c r="G7" s="14"/>
      <c r="H7" s="14"/>
      <c r="I7" s="14"/>
      <c r="J7" s="14"/>
      <c r="K7" s="14"/>
      <c r="L7" s="14"/>
      <c r="M7" s="14"/>
      <c r="N7" s="14"/>
      <c r="O7" s="14"/>
      <c r="P7" s="14"/>
      <c r="Q7" s="15"/>
      <c r="R7" s="13"/>
    </row>
    <row r="8" spans="1:26" ht="13.9" x14ac:dyDescent="0.4">
      <c r="A8" s="393"/>
      <c r="B8" s="406"/>
      <c r="C8" s="18"/>
      <c r="D8" s="399" t="s">
        <v>10</v>
      </c>
      <c r="E8" s="400"/>
      <c r="F8" s="399" t="s">
        <v>11</v>
      </c>
      <c r="G8" s="400"/>
      <c r="H8" s="399" t="s">
        <v>12</v>
      </c>
      <c r="I8" s="400"/>
      <c r="J8" s="399" t="s">
        <v>13</v>
      </c>
      <c r="K8" s="400"/>
      <c r="L8" s="399" t="s">
        <v>14</v>
      </c>
      <c r="M8" s="400"/>
      <c r="N8" s="399" t="s">
        <v>15</v>
      </c>
      <c r="O8" s="400"/>
      <c r="P8" s="399" t="s">
        <v>16</v>
      </c>
      <c r="Q8" s="401"/>
      <c r="R8" s="13"/>
    </row>
    <row r="9" spans="1:26" ht="15" hidden="1" customHeight="1" x14ac:dyDescent="0.4">
      <c r="A9" s="43"/>
      <c r="B9" s="44"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3.9" x14ac:dyDescent="0.4">
      <c r="A10" s="391"/>
      <c r="B10" s="392"/>
      <c r="C10" s="18"/>
      <c r="D10" s="166">
        <v>0</v>
      </c>
      <c r="E10" s="167">
        <v>249999</v>
      </c>
      <c r="F10" s="168">
        <v>250000</v>
      </c>
      <c r="G10" s="167">
        <v>399999</v>
      </c>
      <c r="H10" s="168">
        <v>400000</v>
      </c>
      <c r="I10" s="167">
        <v>899999</v>
      </c>
      <c r="J10" s="168">
        <v>900000</v>
      </c>
      <c r="K10" s="167">
        <v>1349999</v>
      </c>
      <c r="L10" s="168">
        <v>1350000</v>
      </c>
      <c r="M10" s="167">
        <v>1799999</v>
      </c>
      <c r="N10" s="168">
        <v>1800000</v>
      </c>
      <c r="O10" s="167">
        <v>3999999</v>
      </c>
      <c r="P10" s="168">
        <v>4000000</v>
      </c>
      <c r="Q10" s="169" t="s">
        <v>117</v>
      </c>
      <c r="R10" s="19"/>
    </row>
    <row r="11" spans="1:26" s="55" customFormat="1" ht="13.9" x14ac:dyDescent="0.4">
      <c r="A11" s="411" t="s">
        <v>44</v>
      </c>
      <c r="B11" s="412"/>
      <c r="C11" s="413"/>
      <c r="D11" s="388">
        <f>+IF('Participating State'!C7&gt;0,'Participating State'!$B$15,0)</f>
        <v>0</v>
      </c>
      <c r="E11" s="389"/>
      <c r="F11" s="388">
        <f>+IF('Participating State'!E7&gt;0,'Participating State'!$B$15,0)</f>
        <v>0</v>
      </c>
      <c r="G11" s="389"/>
      <c r="H11" s="388">
        <f>+IF('Participating State'!G7&gt;0,'Participating State'!$B$15,0)</f>
        <v>0</v>
      </c>
      <c r="I11" s="389"/>
      <c r="J11" s="388">
        <f>+IF('Participating State'!I7&gt;0,'Participating State'!$B$15,0)</f>
        <v>0</v>
      </c>
      <c r="K11" s="389"/>
      <c r="L11" s="388">
        <f>+IF('Participating State'!K7&gt;0,'Participating State'!$B$15,0)</f>
        <v>0</v>
      </c>
      <c r="M11" s="389"/>
      <c r="N11" s="388">
        <f>+IF('Participating State'!M7&gt;0,'Participating State'!$B$15,0)</f>
        <v>0</v>
      </c>
      <c r="O11" s="389"/>
      <c r="P11" s="407">
        <f>+IF('Participating State'!O7&gt;0,'Participating State'!$B$15,0)</f>
        <v>0</v>
      </c>
      <c r="Q11" s="408"/>
      <c r="R11" s="100"/>
    </row>
    <row r="12" spans="1:26" s="11" customFormat="1" ht="23.65" x14ac:dyDescent="0.4">
      <c r="A12" s="409"/>
      <c r="B12" s="410"/>
      <c r="C12" s="18"/>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101"/>
    </row>
    <row r="13" spans="1:26" ht="13.9" x14ac:dyDescent="0.4">
      <c r="A13" s="393" t="s">
        <v>42</v>
      </c>
      <c r="B13" s="406"/>
      <c r="C13" s="394"/>
      <c r="D13" s="47">
        <f>ROUND(C25*D$26,4)</f>
        <v>135</v>
      </c>
      <c r="E13" s="177">
        <f>(D$11*B23)*D13</f>
        <v>0</v>
      </c>
      <c r="F13" s="29">
        <f>ROUND(C25*F$26,4)</f>
        <v>128.25</v>
      </c>
      <c r="G13" s="177">
        <f>(F13*B23)*F$11</f>
        <v>0</v>
      </c>
      <c r="H13" s="29">
        <f>ROUND(C25*H$26,4)</f>
        <v>121.5</v>
      </c>
      <c r="I13" s="177">
        <f>(H13*B23)*H$11</f>
        <v>0</v>
      </c>
      <c r="J13" s="29">
        <f>ROUND(C25*J$26,4)</f>
        <v>114.75</v>
      </c>
      <c r="K13" s="177">
        <f>(J13*B23)*J$11</f>
        <v>0</v>
      </c>
      <c r="L13" s="29">
        <f>ROUND(C25*L$26,4)</f>
        <v>108</v>
      </c>
      <c r="M13" s="177">
        <f>(L13*B23)*L$11</f>
        <v>0</v>
      </c>
      <c r="N13" s="29">
        <f>ROUND(C25*N$26,4)</f>
        <v>101.25</v>
      </c>
      <c r="O13" s="177">
        <f>(N13*B23)*N$11</f>
        <v>0</v>
      </c>
      <c r="P13" s="29">
        <f>ROUND(C25*P$26,4)</f>
        <v>94.5</v>
      </c>
      <c r="Q13" s="178">
        <f>(P13*B23)*P$11</f>
        <v>0</v>
      </c>
      <c r="R13" s="13"/>
      <c r="S13" s="11"/>
    </row>
    <row r="14" spans="1:26" s="30" customFormat="1" ht="13.9" x14ac:dyDescent="0.4">
      <c r="A14" s="391" t="s">
        <v>211</v>
      </c>
      <c r="B14" s="392"/>
      <c r="C14" s="414"/>
      <c r="D14" s="197"/>
      <c r="E14" s="179">
        <f>SUM(E13:E13)</f>
        <v>0</v>
      </c>
      <c r="F14" s="163"/>
      <c r="G14" s="164">
        <f>SUM(G13:G13)</f>
        <v>0</v>
      </c>
      <c r="H14" s="163"/>
      <c r="I14" s="164">
        <f>SUM(I13:I13)</f>
        <v>0</v>
      </c>
      <c r="J14" s="163"/>
      <c r="K14" s="164">
        <f>SUM(K13:K13)</f>
        <v>0</v>
      </c>
      <c r="L14" s="163"/>
      <c r="M14" s="164">
        <f>SUM(M13:M13)</f>
        <v>0</v>
      </c>
      <c r="N14" s="163"/>
      <c r="O14" s="164">
        <f>SUM(O13:O13)</f>
        <v>0</v>
      </c>
      <c r="P14" s="163"/>
      <c r="Q14" s="165">
        <f>SUM(Q13:Q13)</f>
        <v>0</v>
      </c>
      <c r="R14" s="102"/>
    </row>
    <row r="15" spans="1:26" ht="13.9" thickBot="1" x14ac:dyDescent="0.4">
      <c r="A15" s="13"/>
      <c r="B15" s="14"/>
      <c r="C15" s="96"/>
      <c r="D15" s="96"/>
      <c r="E15" s="14"/>
      <c r="F15" s="14"/>
      <c r="G15" s="14"/>
      <c r="H15" s="14"/>
      <c r="I15" s="14"/>
      <c r="J15" s="14"/>
      <c r="K15" s="14"/>
      <c r="L15" s="14"/>
      <c r="M15" s="14"/>
      <c r="N15" s="14"/>
      <c r="O15" s="14"/>
      <c r="P15" s="14"/>
      <c r="Q15" s="15"/>
      <c r="R15" s="13"/>
    </row>
    <row r="16" spans="1:26" ht="14.25" thickBot="1" x14ac:dyDescent="0.45">
      <c r="A16" s="386" t="s">
        <v>212</v>
      </c>
      <c r="B16" s="387"/>
      <c r="C16" s="160">
        <f>SUM(E14:Q14)</f>
        <v>0</v>
      </c>
      <c r="D16" s="61"/>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3" t="s">
        <v>83</v>
      </c>
      <c r="B18" s="60"/>
      <c r="C18" s="14"/>
      <c r="D18" s="14"/>
      <c r="E18" s="14"/>
      <c r="F18" s="14"/>
      <c r="G18" s="14"/>
      <c r="H18" s="14"/>
      <c r="I18" s="14"/>
      <c r="J18" s="14"/>
      <c r="K18" s="14"/>
      <c r="L18" s="14"/>
      <c r="M18" s="14"/>
      <c r="N18" s="14"/>
      <c r="O18" s="14"/>
      <c r="P18" s="14"/>
      <c r="Q18" s="15"/>
      <c r="R18" s="13"/>
    </row>
    <row r="19" spans="1:18" ht="13.9" x14ac:dyDescent="0.4">
      <c r="A19" s="64" t="s">
        <v>114</v>
      </c>
      <c r="B19" s="150">
        <f>+'Participating State'!B8</f>
        <v>0</v>
      </c>
      <c r="C19" s="14"/>
      <c r="D19" s="14"/>
      <c r="E19" s="14"/>
      <c r="F19" s="14"/>
      <c r="G19" s="14"/>
      <c r="H19" s="14"/>
      <c r="I19" s="14"/>
      <c r="J19" s="14"/>
      <c r="K19" s="14"/>
      <c r="L19" s="14"/>
      <c r="M19" s="14"/>
      <c r="N19" s="14"/>
      <c r="O19" s="14"/>
      <c r="P19" s="14"/>
      <c r="Q19" s="15"/>
      <c r="R19" s="13"/>
    </row>
    <row r="20" spans="1:18" ht="13.9" x14ac:dyDescent="0.4">
      <c r="A20" s="64" t="s">
        <v>80</v>
      </c>
      <c r="B20" s="150">
        <f>+'Participating State'!B9</f>
        <v>0</v>
      </c>
      <c r="C20" s="14"/>
      <c r="D20" s="14"/>
      <c r="E20" s="14"/>
      <c r="F20" s="14"/>
      <c r="G20" s="14"/>
      <c r="H20" s="14"/>
      <c r="I20" s="14"/>
      <c r="J20" s="14"/>
      <c r="K20" s="14"/>
      <c r="L20" s="14"/>
      <c r="M20" s="14"/>
      <c r="N20" s="14"/>
      <c r="O20" s="14"/>
      <c r="P20" s="14"/>
      <c r="Q20" s="15"/>
      <c r="R20" s="13"/>
    </row>
    <row r="21" spans="1:18" ht="13.9" x14ac:dyDescent="0.4">
      <c r="A21" s="64" t="s">
        <v>81</v>
      </c>
      <c r="B21" s="158">
        <f>B20-B19</f>
        <v>0</v>
      </c>
      <c r="C21" s="14"/>
      <c r="D21" s="14"/>
      <c r="E21" s="14"/>
      <c r="F21" s="14"/>
      <c r="G21" s="14"/>
      <c r="H21" s="14"/>
      <c r="I21" s="14"/>
      <c r="J21" s="14"/>
      <c r="K21" s="14"/>
      <c r="L21" s="14"/>
      <c r="M21" s="14"/>
      <c r="N21" s="14"/>
      <c r="O21" s="14"/>
      <c r="P21" s="14"/>
      <c r="Q21" s="15"/>
      <c r="R21" s="13"/>
    </row>
    <row r="22" spans="1:18" ht="13.9" x14ac:dyDescent="0.4">
      <c r="A22" s="64" t="s">
        <v>98</v>
      </c>
      <c r="B22" s="158">
        <f>IFERROR(B21/B19,0)</f>
        <v>0</v>
      </c>
      <c r="C22" s="14"/>
      <c r="D22" s="14"/>
      <c r="E22" s="14"/>
      <c r="F22" s="14"/>
      <c r="G22" s="14"/>
      <c r="H22" s="14"/>
      <c r="I22" s="14"/>
      <c r="J22" s="14"/>
      <c r="K22" s="14"/>
      <c r="L22" s="14"/>
      <c r="M22" s="14"/>
      <c r="N22" s="14"/>
      <c r="O22" s="14"/>
      <c r="P22" s="14"/>
      <c r="Q22" s="15"/>
      <c r="R22" s="13"/>
    </row>
    <row r="23" spans="1:18" ht="13.9" x14ac:dyDescent="0.4">
      <c r="A23" s="64" t="s">
        <v>82</v>
      </c>
      <c r="B23" s="158">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94" t="s">
        <v>43</v>
      </c>
      <c r="B25" s="14"/>
      <c r="C25" s="48">
        <v>135</v>
      </c>
      <c r="D25" s="14"/>
      <c r="E25" s="14"/>
      <c r="F25" s="14"/>
      <c r="G25" s="14"/>
      <c r="H25" s="14"/>
      <c r="I25" s="14"/>
      <c r="J25" s="14"/>
      <c r="K25" s="14"/>
      <c r="L25" s="14"/>
      <c r="M25" s="14"/>
      <c r="N25" s="14"/>
      <c r="O25" s="14"/>
      <c r="P25" s="14"/>
      <c r="Q25" s="15"/>
      <c r="R25" s="13"/>
    </row>
    <row r="26" spans="1:18" ht="13.9" thickBot="1" x14ac:dyDescent="0.4">
      <c r="A26" s="56" t="s">
        <v>116</v>
      </c>
      <c r="B26" s="35"/>
      <c r="C26" s="35"/>
      <c r="D26" s="36">
        <v>1</v>
      </c>
      <c r="E26" s="35"/>
      <c r="F26" s="36">
        <v>0.95</v>
      </c>
      <c r="G26" s="35"/>
      <c r="H26" s="36">
        <v>0.9</v>
      </c>
      <c r="I26" s="35"/>
      <c r="J26" s="36">
        <v>0.85</v>
      </c>
      <c r="K26" s="35"/>
      <c r="L26" s="36">
        <v>0.8</v>
      </c>
      <c r="M26" s="35"/>
      <c r="N26" s="36">
        <v>0.75</v>
      </c>
      <c r="O26" s="35"/>
      <c r="P26" s="36">
        <v>0.7</v>
      </c>
      <c r="Q26" s="37"/>
      <c r="R26" s="13"/>
    </row>
    <row r="28" spans="1:18" ht="54" customHeight="1" x14ac:dyDescent="0.35">
      <c r="A28" s="415"/>
      <c r="B28" s="415"/>
      <c r="C28" s="415"/>
      <c r="D28" s="415"/>
      <c r="E28" s="415"/>
      <c r="F28" s="415"/>
      <c r="G28" s="415"/>
      <c r="H28" s="415"/>
      <c r="I28" s="415"/>
      <c r="J28" s="415"/>
      <c r="K28" s="415"/>
      <c r="L28" s="415"/>
      <c r="M28" s="415"/>
      <c r="N28" s="415"/>
      <c r="O28" s="415"/>
      <c r="P28" s="415"/>
      <c r="Q28" s="415"/>
      <c r="R28" s="9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sqref="A1:R1"/>
    </sheetView>
  </sheetViews>
  <sheetFormatPr defaultColWidth="9.1328125" defaultRowHeight="13.5" x14ac:dyDescent="0.35"/>
  <cols>
    <col min="1" max="1" width="63.265625" style="12" customWidth="1"/>
    <col min="2" max="2" width="15" style="12" customWidth="1"/>
    <col min="3" max="3" width="18.265625" style="12" bestFit="1" customWidth="1"/>
    <col min="4" max="4" width="18.265625" style="12" customWidth="1"/>
    <col min="5" max="5" width="16.73046875" style="12" customWidth="1"/>
    <col min="6" max="6" width="15.265625" style="12" bestFit="1" customWidth="1"/>
    <col min="7" max="7" width="16.73046875" style="12" customWidth="1"/>
    <col min="8" max="8" width="16.1328125" style="12" bestFit="1" customWidth="1"/>
    <col min="9" max="9" width="19.1328125" style="12" bestFit="1" customWidth="1"/>
    <col min="10" max="10" width="18" style="12" bestFit="1" customWidth="1"/>
    <col min="11" max="11" width="16.73046875" style="12" customWidth="1"/>
    <col min="12" max="12" width="18" style="12" customWidth="1"/>
    <col min="13" max="13" width="16.73046875" style="12" customWidth="1"/>
    <col min="14" max="14" width="18" style="12" bestFit="1" customWidth="1"/>
    <col min="15" max="18" width="16.73046875" style="12" customWidth="1"/>
    <col min="19" max="19" width="14.265625" style="12" bestFit="1" customWidth="1"/>
    <col min="20" max="16384" width="9.1328125" style="12"/>
  </cols>
  <sheetData>
    <row r="1" spans="1:21" ht="15" x14ac:dyDescent="0.4">
      <c r="A1" s="332" t="s">
        <v>291</v>
      </c>
      <c r="B1" s="332"/>
      <c r="C1" s="332"/>
      <c r="D1" s="332"/>
      <c r="E1" s="332"/>
      <c r="F1" s="332"/>
      <c r="G1" s="332"/>
      <c r="H1" s="332"/>
      <c r="I1" s="332"/>
      <c r="J1" s="332"/>
      <c r="K1" s="332"/>
      <c r="L1" s="332"/>
      <c r="M1" s="332"/>
      <c r="N1" s="332"/>
      <c r="O1" s="332"/>
      <c r="P1" s="332"/>
      <c r="Q1" s="332"/>
      <c r="R1" s="332"/>
    </row>
    <row r="3" spans="1:21" ht="36.75" customHeight="1" x14ac:dyDescent="0.5">
      <c r="A3" s="395" t="s">
        <v>280</v>
      </c>
      <c r="B3" s="395"/>
      <c r="C3" s="395"/>
      <c r="D3" s="395"/>
      <c r="E3" s="395"/>
      <c r="F3" s="395"/>
      <c r="G3" s="395"/>
      <c r="H3" s="395"/>
      <c r="I3" s="395"/>
      <c r="J3" s="395"/>
      <c r="K3" s="395"/>
      <c r="L3" s="395"/>
      <c r="M3" s="395"/>
      <c r="N3" s="395"/>
      <c r="O3" s="395"/>
      <c r="P3" s="395"/>
      <c r="Q3" s="395"/>
      <c r="R3" s="395"/>
      <c r="S3" s="49"/>
      <c r="T3" s="49"/>
      <c r="U3" s="49"/>
    </row>
    <row r="5" spans="1:21" ht="13.9" thickBot="1" x14ac:dyDescent="0.4"/>
    <row r="6" spans="1:21" ht="14.25" customHeight="1" x14ac:dyDescent="0.4">
      <c r="A6" s="396" t="s">
        <v>262</v>
      </c>
      <c r="B6" s="397"/>
      <c r="C6" s="397"/>
      <c r="D6" s="397"/>
      <c r="E6" s="397"/>
      <c r="F6" s="397"/>
      <c r="G6" s="397"/>
      <c r="H6" s="397"/>
      <c r="I6" s="397"/>
      <c r="J6" s="397"/>
      <c r="K6" s="397"/>
      <c r="L6" s="397"/>
      <c r="M6" s="397"/>
      <c r="N6" s="397"/>
      <c r="O6" s="397"/>
      <c r="P6" s="397"/>
      <c r="Q6" s="397"/>
      <c r="R6" s="398"/>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399" t="s">
        <v>10</v>
      </c>
      <c r="E8" s="400"/>
      <c r="F8" s="399" t="s">
        <v>11</v>
      </c>
      <c r="G8" s="400"/>
      <c r="H8" s="399" t="s">
        <v>12</v>
      </c>
      <c r="I8" s="400"/>
      <c r="J8" s="399" t="s">
        <v>13</v>
      </c>
      <c r="K8" s="400"/>
      <c r="L8" s="399" t="s">
        <v>14</v>
      </c>
      <c r="M8" s="400"/>
      <c r="N8" s="399" t="s">
        <v>15</v>
      </c>
      <c r="O8" s="400"/>
      <c r="P8" s="399" t="s">
        <v>16</v>
      </c>
      <c r="Q8" s="401"/>
      <c r="R8" s="141" t="s">
        <v>172</v>
      </c>
    </row>
    <row r="9" spans="1:21" ht="15" hidden="1" customHeight="1" x14ac:dyDescent="0.4">
      <c r="A9" s="43"/>
      <c r="B9" s="44" t="s">
        <v>17</v>
      </c>
      <c r="C9" s="17"/>
      <c r="D9" s="17"/>
      <c r="E9" s="18"/>
      <c r="F9" s="17" t="s">
        <v>19</v>
      </c>
      <c r="G9" s="18"/>
      <c r="H9" s="17" t="s">
        <v>20</v>
      </c>
      <c r="I9" s="18"/>
      <c r="J9" s="17" t="s">
        <v>21</v>
      </c>
      <c r="K9" s="18"/>
      <c r="L9" s="17" t="s">
        <v>22</v>
      </c>
      <c r="M9" s="18"/>
      <c r="N9" s="17" t="s">
        <v>23</v>
      </c>
      <c r="O9" s="18"/>
      <c r="P9" s="17" t="s">
        <v>24</v>
      </c>
      <c r="Q9" s="15"/>
      <c r="R9" s="15"/>
    </row>
    <row r="10" spans="1:21" s="20" customFormat="1" ht="13.9" x14ac:dyDescent="0.4">
      <c r="A10" s="391" t="s">
        <v>118</v>
      </c>
      <c r="B10" s="392"/>
      <c r="C10" s="392"/>
      <c r="D10" s="166">
        <v>0</v>
      </c>
      <c r="E10" s="167">
        <v>249999</v>
      </c>
      <c r="F10" s="168">
        <v>250000</v>
      </c>
      <c r="G10" s="167">
        <v>399999</v>
      </c>
      <c r="H10" s="168">
        <v>400000</v>
      </c>
      <c r="I10" s="167">
        <v>899999</v>
      </c>
      <c r="J10" s="168">
        <v>900000</v>
      </c>
      <c r="K10" s="167">
        <v>1349999</v>
      </c>
      <c r="L10" s="168">
        <v>1350000</v>
      </c>
      <c r="M10" s="167">
        <v>1799999</v>
      </c>
      <c r="N10" s="168">
        <v>1800000</v>
      </c>
      <c r="O10" s="167">
        <v>3999999</v>
      </c>
      <c r="P10" s="168">
        <v>4000000</v>
      </c>
      <c r="Q10" s="169" t="s">
        <v>117</v>
      </c>
      <c r="R10" s="176"/>
      <c r="S10" s="12"/>
    </row>
    <row r="11" spans="1:21" s="23" customFormat="1" ht="13.9" x14ac:dyDescent="0.4">
      <c r="A11" s="393" t="s">
        <v>45</v>
      </c>
      <c r="B11" s="406"/>
      <c r="C11" s="406"/>
      <c r="D11" s="388">
        <f>+IF('Participating State'!C7&gt;0,'Participating State'!$B$16,0)</f>
        <v>0</v>
      </c>
      <c r="E11" s="389"/>
      <c r="F11" s="388">
        <f>+IF('Participating State'!E7&gt;0,'Participating State'!$B$16,0)</f>
        <v>0</v>
      </c>
      <c r="G11" s="389"/>
      <c r="H11" s="388">
        <f>+IF('Participating State'!G7&gt;0,'Participating State'!$B$16,0)</f>
        <v>0</v>
      </c>
      <c r="I11" s="389"/>
      <c r="J11" s="388">
        <f>+IF('Participating State'!I7&gt;0,'Participating State'!$B$16,0)</f>
        <v>0</v>
      </c>
      <c r="K11" s="389"/>
      <c r="L11" s="388">
        <f>+IF('Participating State'!K7&gt;0,'Participating State'!$B$16,0)</f>
        <v>0</v>
      </c>
      <c r="M11" s="389"/>
      <c r="N11" s="388">
        <f>+IF('Participating State'!M7&gt;0,'Participating State'!$B$16,0)</f>
        <v>0</v>
      </c>
      <c r="O11" s="389"/>
      <c r="P11" s="407">
        <f>+IF('Participating State'!O7&gt;0,'Participating State'!$B$16,0)</f>
        <v>0</v>
      </c>
      <c r="Q11" s="408"/>
      <c r="R11" s="186"/>
      <c r="S11" s="12"/>
    </row>
    <row r="12" spans="1:21" s="11" customFormat="1" ht="23.65" x14ac:dyDescent="0.4">
      <c r="A12" s="421" t="s">
        <v>30</v>
      </c>
      <c r="B12" s="422"/>
      <c r="C12" s="422"/>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28" t="s">
        <v>183</v>
      </c>
      <c r="S12" s="12"/>
    </row>
    <row r="13" spans="1:21" x14ac:dyDescent="0.35">
      <c r="A13" s="417" t="s">
        <v>32</v>
      </c>
      <c r="B13" s="418"/>
      <c r="C13" s="418"/>
      <c r="D13" s="103">
        <f>ROUND($C$34*D$35,4)</f>
        <v>135</v>
      </c>
      <c r="E13" s="177">
        <f t="shared" ref="E13:E21" si="0">(D13*$B$31)*D$11</f>
        <v>0</v>
      </c>
      <c r="F13" s="103">
        <f>ROUND($C$34*F$35,4)</f>
        <v>128.25</v>
      </c>
      <c r="G13" s="177">
        <f t="shared" ref="G13:G21" si="1">(F13*$B$31)*F$11</f>
        <v>0</v>
      </c>
      <c r="H13" s="103">
        <f>ROUND($C$34*H$35,4)</f>
        <v>121.5</v>
      </c>
      <c r="I13" s="177">
        <f t="shared" ref="I13:I21" si="2">(H13*$B$31)*H$11</f>
        <v>0</v>
      </c>
      <c r="J13" s="103">
        <f>ROUND($C$34*J$35,4)</f>
        <v>114.75</v>
      </c>
      <c r="K13" s="177">
        <f t="shared" ref="K13:K21" si="3">(J13*$B$31)*J$11</f>
        <v>0</v>
      </c>
      <c r="L13" s="103">
        <f>ROUND($C$34*L$35,4)</f>
        <v>108</v>
      </c>
      <c r="M13" s="177">
        <f t="shared" ref="M13:M21" si="4">(L13*$B$31)*L$11</f>
        <v>0</v>
      </c>
      <c r="N13" s="103">
        <f>ROUND($C$34*N$35,4)</f>
        <v>101.25</v>
      </c>
      <c r="O13" s="177">
        <f t="shared" ref="O13:O21" si="5">(N13*$B$31)*N$11</f>
        <v>0</v>
      </c>
      <c r="P13" s="103">
        <f>ROUND($C$34*P$35,4)</f>
        <v>94.5</v>
      </c>
      <c r="Q13" s="177">
        <f t="shared" ref="Q13:Q21" si="6">(P13*$B$31)*P$11</f>
        <v>0</v>
      </c>
      <c r="R13" s="187">
        <f>E13+G13+I13+K13+M13+O13+Q13</f>
        <v>0</v>
      </c>
      <c r="T13" s="11"/>
    </row>
    <row r="14" spans="1:21" x14ac:dyDescent="0.35">
      <c r="A14" s="417" t="s">
        <v>33</v>
      </c>
      <c r="B14" s="418"/>
      <c r="C14" s="418"/>
      <c r="D14" s="29">
        <f>ROUND(D13*(1+$C$33),4)</f>
        <v>136.755</v>
      </c>
      <c r="E14" s="177">
        <f t="shared" si="0"/>
        <v>0</v>
      </c>
      <c r="F14" s="29">
        <f>ROUND(F13*(1+$C$33),4)</f>
        <v>129.91730000000001</v>
      </c>
      <c r="G14" s="177">
        <f t="shared" si="1"/>
        <v>0</v>
      </c>
      <c r="H14" s="29">
        <f>ROUND(H13*(1+$C$33),4)</f>
        <v>123.0795</v>
      </c>
      <c r="I14" s="177">
        <f t="shared" si="2"/>
        <v>0</v>
      </c>
      <c r="J14" s="29">
        <f>ROUND(J13*(1+$C$33),4)</f>
        <v>116.2418</v>
      </c>
      <c r="K14" s="177">
        <f t="shared" si="3"/>
        <v>0</v>
      </c>
      <c r="L14" s="29">
        <f>ROUND(L13*(1+$C$33),4)</f>
        <v>109.404</v>
      </c>
      <c r="M14" s="177">
        <f t="shared" si="4"/>
        <v>0</v>
      </c>
      <c r="N14" s="29">
        <f>ROUND(N13*(1+$C$33),4)</f>
        <v>102.5663</v>
      </c>
      <c r="O14" s="177">
        <f t="shared" si="5"/>
        <v>0</v>
      </c>
      <c r="P14" s="29">
        <f>ROUND(P13*(1+$C$33),4)</f>
        <v>95.728499999999997</v>
      </c>
      <c r="Q14" s="177">
        <f t="shared" si="6"/>
        <v>0</v>
      </c>
      <c r="R14" s="187">
        <f t="shared" ref="R14:R22" si="7">E14+G14+I14+K14+M14+O14+Q14</f>
        <v>0</v>
      </c>
    </row>
    <row r="15" spans="1:21" x14ac:dyDescent="0.35">
      <c r="A15" s="417" t="s">
        <v>34</v>
      </c>
      <c r="B15" s="418"/>
      <c r="C15" s="418"/>
      <c r="D15" s="29">
        <f>ROUND(D14*(1+$C$33),4)</f>
        <v>138.53280000000001</v>
      </c>
      <c r="E15" s="177">
        <f t="shared" si="0"/>
        <v>0</v>
      </c>
      <c r="F15" s="29">
        <f>ROUND(F14*(1+$C$33),4)</f>
        <v>131.6062</v>
      </c>
      <c r="G15" s="177">
        <f t="shared" si="1"/>
        <v>0</v>
      </c>
      <c r="H15" s="29">
        <f t="shared" ref="H15:H21" si="8">ROUND(H14*(1+$C$33),4)</f>
        <v>124.6795</v>
      </c>
      <c r="I15" s="177">
        <f t="shared" si="2"/>
        <v>0</v>
      </c>
      <c r="J15" s="29">
        <f t="shared" ref="J15:J21" si="9">ROUND(J14*(1+$C$33),4)</f>
        <v>117.7529</v>
      </c>
      <c r="K15" s="177">
        <f t="shared" si="3"/>
        <v>0</v>
      </c>
      <c r="L15" s="29">
        <f t="shared" ref="L15:L21" si="10">ROUND(L14*(1+$C$33),4)</f>
        <v>110.8263</v>
      </c>
      <c r="M15" s="177">
        <f t="shared" si="4"/>
        <v>0</v>
      </c>
      <c r="N15" s="29">
        <f t="shared" ref="N15:P21" si="11">ROUND(N14*(1+$C$33),4)</f>
        <v>103.8997</v>
      </c>
      <c r="O15" s="177">
        <f t="shared" si="5"/>
        <v>0</v>
      </c>
      <c r="P15" s="29">
        <f t="shared" si="11"/>
        <v>96.972999999999999</v>
      </c>
      <c r="Q15" s="177">
        <f t="shared" si="6"/>
        <v>0</v>
      </c>
      <c r="R15" s="187">
        <f t="shared" si="7"/>
        <v>0</v>
      </c>
    </row>
    <row r="16" spans="1:21" x14ac:dyDescent="0.35">
      <c r="A16" s="417" t="s">
        <v>35</v>
      </c>
      <c r="B16" s="418"/>
      <c r="C16" s="418"/>
      <c r="D16" s="29">
        <f t="shared" ref="D16:F21" si="12">ROUND(D15*(1+$C$33),4)</f>
        <v>140.33369999999999</v>
      </c>
      <c r="E16" s="177">
        <f t="shared" si="0"/>
        <v>0</v>
      </c>
      <c r="F16" s="29">
        <f t="shared" si="12"/>
        <v>133.31710000000001</v>
      </c>
      <c r="G16" s="177">
        <f t="shared" si="1"/>
        <v>0</v>
      </c>
      <c r="H16" s="29">
        <f t="shared" si="8"/>
        <v>126.30029999999999</v>
      </c>
      <c r="I16" s="177">
        <f t="shared" si="2"/>
        <v>0</v>
      </c>
      <c r="J16" s="29">
        <f t="shared" si="9"/>
        <v>119.2837</v>
      </c>
      <c r="K16" s="177">
        <f t="shared" si="3"/>
        <v>0</v>
      </c>
      <c r="L16" s="29">
        <f t="shared" si="10"/>
        <v>112.267</v>
      </c>
      <c r="M16" s="177">
        <f t="shared" si="4"/>
        <v>0</v>
      </c>
      <c r="N16" s="29">
        <f t="shared" si="11"/>
        <v>105.2504</v>
      </c>
      <c r="O16" s="177">
        <f t="shared" si="5"/>
        <v>0</v>
      </c>
      <c r="P16" s="29">
        <f t="shared" si="11"/>
        <v>98.233599999999996</v>
      </c>
      <c r="Q16" s="177">
        <f t="shared" si="6"/>
        <v>0</v>
      </c>
      <c r="R16" s="187">
        <f t="shared" si="7"/>
        <v>0</v>
      </c>
    </row>
    <row r="17" spans="1:19" x14ac:dyDescent="0.35">
      <c r="A17" s="417" t="s">
        <v>36</v>
      </c>
      <c r="B17" s="418"/>
      <c r="C17" s="418"/>
      <c r="D17" s="29">
        <f t="shared" si="12"/>
        <v>142.15799999999999</v>
      </c>
      <c r="E17" s="177">
        <f t="shared" si="0"/>
        <v>0</v>
      </c>
      <c r="F17" s="29">
        <f t="shared" si="12"/>
        <v>135.05019999999999</v>
      </c>
      <c r="G17" s="177">
        <f t="shared" si="1"/>
        <v>0</v>
      </c>
      <c r="H17" s="29">
        <f t="shared" si="8"/>
        <v>127.9422</v>
      </c>
      <c r="I17" s="177">
        <f t="shared" si="2"/>
        <v>0</v>
      </c>
      <c r="J17" s="29">
        <f t="shared" si="9"/>
        <v>120.8344</v>
      </c>
      <c r="K17" s="177">
        <f t="shared" si="3"/>
        <v>0</v>
      </c>
      <c r="L17" s="29">
        <f t="shared" si="10"/>
        <v>113.7265</v>
      </c>
      <c r="M17" s="177">
        <f t="shared" si="4"/>
        <v>0</v>
      </c>
      <c r="N17" s="29">
        <f t="shared" si="11"/>
        <v>106.6187</v>
      </c>
      <c r="O17" s="177">
        <f t="shared" si="5"/>
        <v>0</v>
      </c>
      <c r="P17" s="29">
        <f t="shared" si="11"/>
        <v>99.510599999999997</v>
      </c>
      <c r="Q17" s="177">
        <f t="shared" si="6"/>
        <v>0</v>
      </c>
      <c r="R17" s="187">
        <f t="shared" si="7"/>
        <v>0</v>
      </c>
    </row>
    <row r="18" spans="1:19" x14ac:dyDescent="0.35">
      <c r="A18" s="417" t="s">
        <v>37</v>
      </c>
      <c r="B18" s="418"/>
      <c r="C18" s="418"/>
      <c r="D18" s="29">
        <f t="shared" si="12"/>
        <v>144.0061</v>
      </c>
      <c r="E18" s="177">
        <f t="shared" si="0"/>
        <v>0</v>
      </c>
      <c r="F18" s="29">
        <f t="shared" si="12"/>
        <v>136.80590000000001</v>
      </c>
      <c r="G18" s="177">
        <f t="shared" si="1"/>
        <v>0</v>
      </c>
      <c r="H18" s="29">
        <f t="shared" si="8"/>
        <v>129.6054</v>
      </c>
      <c r="I18" s="177">
        <f t="shared" si="2"/>
        <v>0</v>
      </c>
      <c r="J18" s="29">
        <f t="shared" si="9"/>
        <v>122.40519999999999</v>
      </c>
      <c r="K18" s="177">
        <f t="shared" si="3"/>
        <v>0</v>
      </c>
      <c r="L18" s="29">
        <f t="shared" si="10"/>
        <v>115.20489999999999</v>
      </c>
      <c r="M18" s="177">
        <f t="shared" si="4"/>
        <v>0</v>
      </c>
      <c r="N18" s="29">
        <f t="shared" si="11"/>
        <v>108.0047</v>
      </c>
      <c r="O18" s="177">
        <f t="shared" si="5"/>
        <v>0</v>
      </c>
      <c r="P18" s="29">
        <f t="shared" si="11"/>
        <v>100.80419999999999</v>
      </c>
      <c r="Q18" s="177">
        <f t="shared" si="6"/>
        <v>0</v>
      </c>
      <c r="R18" s="187">
        <f t="shared" si="7"/>
        <v>0</v>
      </c>
    </row>
    <row r="19" spans="1:19" x14ac:dyDescent="0.35">
      <c r="A19" s="419" t="s">
        <v>38</v>
      </c>
      <c r="B19" s="420"/>
      <c r="C19" s="420"/>
      <c r="D19" s="29">
        <f t="shared" si="12"/>
        <v>145.87819999999999</v>
      </c>
      <c r="E19" s="177">
        <f t="shared" si="0"/>
        <v>0</v>
      </c>
      <c r="F19" s="29">
        <f t="shared" si="12"/>
        <v>138.58439999999999</v>
      </c>
      <c r="G19" s="177">
        <f t="shared" si="1"/>
        <v>0</v>
      </c>
      <c r="H19" s="29">
        <f t="shared" si="8"/>
        <v>131.2903</v>
      </c>
      <c r="I19" s="177">
        <f t="shared" si="2"/>
        <v>0</v>
      </c>
      <c r="J19" s="29">
        <f t="shared" si="9"/>
        <v>123.9965</v>
      </c>
      <c r="K19" s="177">
        <f t="shared" si="3"/>
        <v>0</v>
      </c>
      <c r="L19" s="29">
        <f t="shared" si="10"/>
        <v>116.7026</v>
      </c>
      <c r="M19" s="177">
        <f t="shared" si="4"/>
        <v>0</v>
      </c>
      <c r="N19" s="29">
        <f t="shared" si="11"/>
        <v>109.4088</v>
      </c>
      <c r="O19" s="177">
        <f t="shared" si="5"/>
        <v>0</v>
      </c>
      <c r="P19" s="29">
        <f t="shared" si="11"/>
        <v>102.1147</v>
      </c>
      <c r="Q19" s="177">
        <f t="shared" si="6"/>
        <v>0</v>
      </c>
      <c r="R19" s="187">
        <f t="shared" si="7"/>
        <v>0</v>
      </c>
    </row>
    <row r="20" spans="1:19" x14ac:dyDescent="0.35">
      <c r="A20" s="419" t="s">
        <v>39</v>
      </c>
      <c r="B20" s="420"/>
      <c r="C20" s="420"/>
      <c r="D20" s="29">
        <f t="shared" si="12"/>
        <v>147.77459999999999</v>
      </c>
      <c r="E20" s="177">
        <f t="shared" si="0"/>
        <v>0</v>
      </c>
      <c r="F20" s="29">
        <f t="shared" si="12"/>
        <v>140.386</v>
      </c>
      <c r="G20" s="177">
        <f t="shared" si="1"/>
        <v>0</v>
      </c>
      <c r="H20" s="29">
        <f t="shared" si="8"/>
        <v>132.99709999999999</v>
      </c>
      <c r="I20" s="177">
        <f t="shared" si="2"/>
        <v>0</v>
      </c>
      <c r="J20" s="29">
        <f t="shared" si="9"/>
        <v>125.60850000000001</v>
      </c>
      <c r="K20" s="177">
        <f t="shared" si="3"/>
        <v>0</v>
      </c>
      <c r="L20" s="29">
        <f t="shared" si="10"/>
        <v>118.2197</v>
      </c>
      <c r="M20" s="177">
        <f t="shared" si="4"/>
        <v>0</v>
      </c>
      <c r="N20" s="29">
        <f t="shared" si="11"/>
        <v>110.83110000000001</v>
      </c>
      <c r="O20" s="177">
        <f t="shared" si="5"/>
        <v>0</v>
      </c>
      <c r="P20" s="29">
        <f t="shared" si="11"/>
        <v>103.4422</v>
      </c>
      <c r="Q20" s="177">
        <f t="shared" si="6"/>
        <v>0</v>
      </c>
      <c r="R20" s="187">
        <f t="shared" si="7"/>
        <v>0</v>
      </c>
    </row>
    <row r="21" spans="1:19" x14ac:dyDescent="0.35">
      <c r="A21" s="419" t="s">
        <v>40</v>
      </c>
      <c r="B21" s="420"/>
      <c r="C21" s="420"/>
      <c r="D21" s="29">
        <f t="shared" si="12"/>
        <v>149.69569999999999</v>
      </c>
      <c r="E21" s="177">
        <f t="shared" si="0"/>
        <v>0</v>
      </c>
      <c r="F21" s="29">
        <f t="shared" si="12"/>
        <v>142.21100000000001</v>
      </c>
      <c r="G21" s="177">
        <f t="shared" si="1"/>
        <v>0</v>
      </c>
      <c r="H21" s="29">
        <f t="shared" si="8"/>
        <v>134.7261</v>
      </c>
      <c r="I21" s="177">
        <f t="shared" si="2"/>
        <v>0</v>
      </c>
      <c r="J21" s="29">
        <f t="shared" si="9"/>
        <v>127.2414</v>
      </c>
      <c r="K21" s="177">
        <f t="shared" si="3"/>
        <v>0</v>
      </c>
      <c r="L21" s="29">
        <f t="shared" si="10"/>
        <v>119.75660000000001</v>
      </c>
      <c r="M21" s="177">
        <f t="shared" si="4"/>
        <v>0</v>
      </c>
      <c r="N21" s="29">
        <f t="shared" si="11"/>
        <v>112.2719</v>
      </c>
      <c r="O21" s="177">
        <f t="shared" si="5"/>
        <v>0</v>
      </c>
      <c r="P21" s="29">
        <f t="shared" si="11"/>
        <v>104.7869</v>
      </c>
      <c r="Q21" s="177">
        <f t="shared" si="6"/>
        <v>0</v>
      </c>
      <c r="R21" s="187">
        <f t="shared" si="7"/>
        <v>0</v>
      </c>
    </row>
    <row r="22" spans="1:19" s="30" customFormat="1" ht="13.9" x14ac:dyDescent="0.4">
      <c r="A22" s="391" t="s">
        <v>246</v>
      </c>
      <c r="B22" s="392"/>
      <c r="C22" s="392"/>
      <c r="D22" s="197"/>
      <c r="E22" s="179">
        <f>SUM(E13:E21)</f>
        <v>0</v>
      </c>
      <c r="F22" s="163"/>
      <c r="G22" s="164">
        <f>SUM(G13:G21)</f>
        <v>0</v>
      </c>
      <c r="H22" s="163"/>
      <c r="I22" s="164">
        <f>SUM(I13:I21)</f>
        <v>0</v>
      </c>
      <c r="J22" s="163"/>
      <c r="K22" s="164">
        <f>SUM(K13:K21)</f>
        <v>0</v>
      </c>
      <c r="L22" s="163"/>
      <c r="M22" s="164">
        <f>SUM(M13:M21)</f>
        <v>0</v>
      </c>
      <c r="N22" s="163"/>
      <c r="O22" s="164">
        <f>SUM(O13:O21)</f>
        <v>0</v>
      </c>
      <c r="P22" s="163"/>
      <c r="Q22" s="164">
        <f>SUM(Q13:Q21)</f>
        <v>0</v>
      </c>
      <c r="R22" s="198">
        <f t="shared" si="7"/>
        <v>0</v>
      </c>
      <c r="S22" s="12"/>
    </row>
    <row r="23" spans="1:19" s="30" customFormat="1" ht="14.25" thickBot="1" x14ac:dyDescent="0.45">
      <c r="A23" s="208"/>
      <c r="B23" s="209"/>
      <c r="C23" s="209"/>
      <c r="D23" s="210"/>
      <c r="E23" s="210"/>
      <c r="F23" s="210"/>
      <c r="G23" s="210"/>
      <c r="H23" s="210"/>
      <c r="I23" s="210"/>
      <c r="J23" s="210"/>
      <c r="K23" s="210"/>
      <c r="L23" s="210"/>
      <c r="M23" s="210"/>
      <c r="N23" s="210"/>
      <c r="O23" s="210"/>
      <c r="P23" s="210"/>
      <c r="Q23" s="210"/>
      <c r="R23" s="180"/>
      <c r="S23" s="12"/>
    </row>
    <row r="24" spans="1:19" s="30" customFormat="1" ht="14.85" customHeight="1" thickBot="1" x14ac:dyDescent="0.45">
      <c r="A24" s="386" t="s">
        <v>213</v>
      </c>
      <c r="B24" s="387"/>
      <c r="C24" s="416"/>
      <c r="D24" s="160">
        <f>R22</f>
        <v>0</v>
      </c>
      <c r="E24" s="143"/>
      <c r="F24" s="143"/>
      <c r="G24" s="143"/>
      <c r="H24" s="143"/>
      <c r="I24" s="143"/>
      <c r="J24" s="143"/>
      <c r="K24" s="143"/>
      <c r="L24" s="143"/>
      <c r="M24" s="143"/>
      <c r="N24" s="143"/>
      <c r="O24" s="143"/>
      <c r="P24" s="143"/>
      <c r="Q24" s="143"/>
      <c r="R24" s="180"/>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3" t="s">
        <v>83</v>
      </c>
      <c r="B26" s="60"/>
      <c r="C26" s="14"/>
      <c r="D26" s="14"/>
      <c r="E26" s="14"/>
      <c r="F26" s="14"/>
      <c r="G26" s="14"/>
      <c r="H26" s="14"/>
      <c r="I26" s="14"/>
      <c r="J26" s="14"/>
      <c r="K26" s="14"/>
      <c r="L26" s="14"/>
      <c r="M26" s="14"/>
      <c r="N26" s="14"/>
      <c r="O26" s="14"/>
      <c r="P26" s="14"/>
      <c r="Q26" s="14"/>
      <c r="R26" s="15"/>
    </row>
    <row r="27" spans="1:19" ht="13.9" x14ac:dyDescent="0.4">
      <c r="A27" s="252" t="s">
        <v>114</v>
      </c>
      <c r="B27" s="150">
        <f>+'Participating State'!B8</f>
        <v>0</v>
      </c>
      <c r="C27" s="14"/>
      <c r="D27" s="14"/>
      <c r="E27" s="14"/>
      <c r="F27" s="14"/>
      <c r="G27" s="14"/>
      <c r="H27" s="14"/>
      <c r="I27" s="14"/>
      <c r="J27" s="14"/>
      <c r="K27" s="14"/>
      <c r="L27" s="14"/>
      <c r="M27" s="14"/>
      <c r="N27" s="14"/>
      <c r="O27" s="14"/>
      <c r="P27" s="14"/>
      <c r="Q27" s="14"/>
      <c r="R27" s="15"/>
    </row>
    <row r="28" spans="1:19" ht="13.9" x14ac:dyDescent="0.4">
      <c r="A28" s="64" t="s">
        <v>80</v>
      </c>
      <c r="B28" s="150">
        <f>+'Participating State'!B9</f>
        <v>0</v>
      </c>
      <c r="C28" s="14"/>
      <c r="D28" s="14"/>
      <c r="E28" s="14"/>
      <c r="F28" s="14"/>
      <c r="G28" s="14"/>
      <c r="H28" s="14"/>
      <c r="I28" s="14"/>
      <c r="J28" s="14"/>
      <c r="K28" s="14"/>
      <c r="L28" s="14"/>
      <c r="M28" s="14"/>
      <c r="N28" s="14"/>
      <c r="O28" s="14"/>
      <c r="P28" s="14"/>
      <c r="Q28" s="14"/>
      <c r="R28" s="15"/>
    </row>
    <row r="29" spans="1:19" ht="13.9" x14ac:dyDescent="0.4">
      <c r="A29" s="64" t="s">
        <v>81</v>
      </c>
      <c r="B29" s="158">
        <f>B28-B27</f>
        <v>0</v>
      </c>
      <c r="C29" s="14"/>
      <c r="D29" s="14"/>
      <c r="E29" s="14"/>
      <c r="F29" s="14"/>
      <c r="G29" s="14"/>
      <c r="H29" s="14"/>
      <c r="I29" s="14"/>
      <c r="J29" s="14"/>
      <c r="K29" s="14"/>
      <c r="L29" s="14"/>
      <c r="M29" s="14"/>
      <c r="N29" s="14"/>
      <c r="O29" s="14"/>
      <c r="P29" s="14"/>
      <c r="Q29" s="14"/>
      <c r="R29" s="15"/>
    </row>
    <row r="30" spans="1:19" ht="13.9" x14ac:dyDescent="0.4">
      <c r="A30" s="64" t="s">
        <v>98</v>
      </c>
      <c r="B30" s="158">
        <f>IFERROR(B29/B27,0)</f>
        <v>0</v>
      </c>
      <c r="C30" s="14"/>
      <c r="D30" s="14"/>
      <c r="E30" s="14"/>
      <c r="F30" s="14"/>
      <c r="G30" s="14"/>
      <c r="H30" s="14"/>
      <c r="I30" s="14"/>
      <c r="J30" s="14"/>
      <c r="K30" s="14"/>
      <c r="L30" s="14"/>
      <c r="M30" s="14"/>
      <c r="N30" s="14"/>
      <c r="O30" s="14"/>
      <c r="P30" s="14"/>
      <c r="Q30" s="14"/>
      <c r="R30" s="15"/>
    </row>
    <row r="31" spans="1:19" ht="13.9" x14ac:dyDescent="0.4">
      <c r="A31" s="64" t="s">
        <v>82</v>
      </c>
      <c r="B31" s="158">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94" t="s">
        <v>27</v>
      </c>
      <c r="B33" s="14"/>
      <c r="C33" s="33">
        <v>1.2999999999999999E-2</v>
      </c>
      <c r="D33" s="14"/>
      <c r="E33" s="14"/>
      <c r="F33" s="14"/>
      <c r="G33" s="14"/>
      <c r="H33" s="14"/>
      <c r="I33" s="14"/>
      <c r="J33" s="14"/>
      <c r="K33" s="14"/>
      <c r="L33" s="14"/>
      <c r="M33" s="14"/>
      <c r="N33" s="14"/>
      <c r="O33" s="14"/>
      <c r="P33" s="14"/>
      <c r="Q33" s="14"/>
      <c r="R33" s="15"/>
    </row>
    <row r="34" spans="1:18" x14ac:dyDescent="0.35">
      <c r="A34" s="94" t="s">
        <v>43</v>
      </c>
      <c r="B34" s="14"/>
      <c r="C34" s="48">
        <v>135</v>
      </c>
      <c r="D34" s="14"/>
      <c r="E34" s="14"/>
      <c r="F34" s="14"/>
      <c r="G34" s="14"/>
      <c r="H34" s="14"/>
      <c r="I34" s="14"/>
      <c r="J34" s="14"/>
      <c r="K34" s="14"/>
      <c r="L34" s="14"/>
      <c r="M34" s="14"/>
      <c r="N34" s="14"/>
      <c r="O34" s="14"/>
      <c r="P34" s="14"/>
      <c r="Q34" s="14"/>
      <c r="R34" s="15"/>
    </row>
    <row r="35" spans="1:18" ht="13.9" thickBot="1" x14ac:dyDescent="0.4">
      <c r="A35" s="56" t="s">
        <v>29</v>
      </c>
      <c r="B35" s="35"/>
      <c r="C35" s="35"/>
      <c r="D35" s="36">
        <v>1</v>
      </c>
      <c r="E35" s="35"/>
      <c r="F35" s="36">
        <v>0.95</v>
      </c>
      <c r="G35" s="35"/>
      <c r="H35" s="36">
        <v>0.9</v>
      </c>
      <c r="I35" s="35"/>
      <c r="J35" s="36">
        <v>0.85</v>
      </c>
      <c r="K35" s="35"/>
      <c r="L35" s="36">
        <v>0.8</v>
      </c>
      <c r="M35" s="35"/>
      <c r="N35" s="36">
        <v>0.75</v>
      </c>
      <c r="O35" s="35"/>
      <c r="P35" s="36">
        <v>0.7</v>
      </c>
      <c r="Q35" s="35"/>
      <c r="R35" s="37"/>
    </row>
    <row r="37" spans="1:18" ht="64.5" customHeight="1" x14ac:dyDescent="0.35">
      <c r="A37" s="415"/>
      <c r="B37" s="415"/>
      <c r="C37" s="415"/>
      <c r="D37" s="415"/>
      <c r="E37" s="415"/>
      <c r="F37" s="415"/>
      <c r="G37" s="415"/>
      <c r="H37" s="415"/>
      <c r="I37" s="415"/>
      <c r="J37" s="415"/>
      <c r="K37" s="415"/>
      <c r="L37" s="415"/>
      <c r="M37" s="415"/>
      <c r="N37" s="415"/>
      <c r="O37" s="415"/>
      <c r="P37" s="415"/>
      <c r="Q37" s="415"/>
      <c r="R37" s="415"/>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sqref="A1:E1"/>
    </sheetView>
  </sheetViews>
  <sheetFormatPr defaultColWidth="9" defaultRowHeight="14.25" x14ac:dyDescent="0.45"/>
  <cols>
    <col min="1" max="1" width="58.73046875" style="104" customWidth="1"/>
    <col min="2" max="2" width="13.265625" style="104" customWidth="1"/>
    <col min="3" max="3" width="6" style="104" customWidth="1"/>
    <col min="4" max="4" width="52.73046875" style="104" customWidth="1"/>
    <col min="5" max="5" width="13.265625" style="104" customWidth="1"/>
    <col min="6" max="16384" width="9" style="104"/>
  </cols>
  <sheetData>
    <row r="1" spans="1:5" ht="15" x14ac:dyDescent="0.4">
      <c r="A1" s="332" t="s">
        <v>291</v>
      </c>
      <c r="B1" s="332"/>
      <c r="C1" s="332"/>
      <c r="D1" s="332"/>
      <c r="E1" s="332"/>
    </row>
    <row r="3" spans="1:5" ht="17.649999999999999" x14ac:dyDescent="0.45">
      <c r="A3" s="427" t="s">
        <v>281</v>
      </c>
      <c r="B3" s="427"/>
      <c r="C3" s="427"/>
      <c r="D3" s="427"/>
      <c r="E3" s="427"/>
    </row>
    <row r="5" spans="1:5" ht="17.649999999999999" x14ac:dyDescent="0.45">
      <c r="A5" s="428" t="s">
        <v>121</v>
      </c>
      <c r="B5" s="428"/>
      <c r="C5" s="428"/>
      <c r="D5" s="428"/>
      <c r="E5" s="428"/>
    </row>
    <row r="6" spans="1:5" ht="14.65" thickBot="1" x14ac:dyDescent="0.5"/>
    <row r="7" spans="1:5" ht="21" x14ac:dyDescent="0.45">
      <c r="A7" s="423" t="s">
        <v>122</v>
      </c>
      <c r="B7" s="424"/>
      <c r="C7" s="105"/>
      <c r="D7" s="423" t="s">
        <v>123</v>
      </c>
      <c r="E7" s="424"/>
    </row>
    <row r="8" spans="1:5" ht="15.75" x14ac:dyDescent="0.45">
      <c r="A8" s="106" t="s">
        <v>124</v>
      </c>
      <c r="B8" s="107" t="s">
        <v>125</v>
      </c>
      <c r="C8" s="105"/>
      <c r="D8" s="106" t="s">
        <v>124</v>
      </c>
      <c r="E8" s="107" t="s">
        <v>125</v>
      </c>
    </row>
    <row r="9" spans="1:5" ht="15.75" x14ac:dyDescent="0.45">
      <c r="A9" s="108" t="s">
        <v>4</v>
      </c>
      <c r="B9" s="109">
        <v>48</v>
      </c>
      <c r="C9" s="105"/>
      <c r="D9" s="108" t="s">
        <v>4</v>
      </c>
      <c r="E9" s="109">
        <v>80</v>
      </c>
    </row>
    <row r="10" spans="1:5" ht="15.75" x14ac:dyDescent="0.45">
      <c r="A10" s="108" t="s">
        <v>126</v>
      </c>
      <c r="B10" s="109">
        <v>80</v>
      </c>
      <c r="C10" s="105"/>
      <c r="D10" s="108" t="s">
        <v>126</v>
      </c>
      <c r="E10" s="109">
        <v>120</v>
      </c>
    </row>
    <row r="11" spans="1:5" ht="15.75" x14ac:dyDescent="0.45">
      <c r="A11" s="108" t="s">
        <v>127</v>
      </c>
      <c r="B11" s="109">
        <v>32</v>
      </c>
      <c r="C11" s="105"/>
      <c r="D11" s="108" t="s">
        <v>127</v>
      </c>
      <c r="E11" s="109">
        <v>80</v>
      </c>
    </row>
    <row r="12" spans="1:5" ht="15.75" x14ac:dyDescent="0.45">
      <c r="A12" s="108" t="s">
        <v>128</v>
      </c>
      <c r="B12" s="109">
        <v>32</v>
      </c>
      <c r="C12" s="105"/>
      <c r="D12" s="108" t="s">
        <v>128</v>
      </c>
      <c r="E12" s="109">
        <v>80</v>
      </c>
    </row>
    <row r="13" spans="1:5" ht="15.75" x14ac:dyDescent="0.45">
      <c r="A13" s="108" t="s">
        <v>129</v>
      </c>
      <c r="B13" s="109">
        <v>160</v>
      </c>
      <c r="C13" s="105"/>
      <c r="D13" s="108" t="s">
        <v>129</v>
      </c>
      <c r="E13" s="109">
        <v>240</v>
      </c>
    </row>
    <row r="14" spans="1:5" ht="15.75" x14ac:dyDescent="0.45">
      <c r="A14" s="108" t="s">
        <v>130</v>
      </c>
      <c r="B14" s="109">
        <v>32</v>
      </c>
      <c r="C14" s="105"/>
      <c r="D14" s="108" t="s">
        <v>130</v>
      </c>
      <c r="E14" s="109">
        <v>64</v>
      </c>
    </row>
    <row r="15" spans="1:5" ht="15.75" x14ac:dyDescent="0.45">
      <c r="A15" s="108" t="s">
        <v>131</v>
      </c>
      <c r="B15" s="109">
        <v>16</v>
      </c>
      <c r="C15" s="105"/>
      <c r="D15" s="108" t="s">
        <v>131</v>
      </c>
      <c r="E15" s="109">
        <v>48</v>
      </c>
    </row>
    <row r="16" spans="1:5" ht="15.75" x14ac:dyDescent="0.45">
      <c r="A16" s="108" t="s">
        <v>132</v>
      </c>
      <c r="B16" s="109">
        <v>32</v>
      </c>
      <c r="C16" s="105"/>
      <c r="D16" s="108" t="s">
        <v>132</v>
      </c>
      <c r="E16" s="109">
        <v>64</v>
      </c>
    </row>
    <row r="17" spans="1:5" ht="15.75" x14ac:dyDescent="0.45">
      <c r="A17" s="108" t="s">
        <v>133</v>
      </c>
      <c r="B17" s="109">
        <v>80</v>
      </c>
      <c r="C17" s="105"/>
      <c r="D17" s="108" t="s">
        <v>133</v>
      </c>
      <c r="E17" s="109">
        <v>160</v>
      </c>
    </row>
    <row r="18" spans="1:5" ht="15.75" x14ac:dyDescent="0.45">
      <c r="A18" s="108" t="s">
        <v>6</v>
      </c>
      <c r="B18" s="109">
        <v>64</v>
      </c>
      <c r="C18" s="105"/>
      <c r="D18" s="108" t="s">
        <v>6</v>
      </c>
      <c r="E18" s="109">
        <v>120</v>
      </c>
    </row>
    <row r="19" spans="1:5" ht="16.149999999999999" thickBot="1" x14ac:dyDescent="0.5">
      <c r="A19" s="110" t="s">
        <v>134</v>
      </c>
      <c r="B19" s="111">
        <f>SUM(B9:B18)</f>
        <v>576</v>
      </c>
      <c r="C19" s="112"/>
      <c r="D19" s="110" t="s">
        <v>135</v>
      </c>
      <c r="E19" s="111">
        <f>SUM(E9:E18)</f>
        <v>1056</v>
      </c>
    </row>
    <row r="20" spans="1:5" ht="16.149999999999999" thickBot="1" x14ac:dyDescent="0.5">
      <c r="A20" s="105"/>
      <c r="B20" s="113"/>
      <c r="C20" s="105"/>
      <c r="D20" s="105"/>
      <c r="E20" s="105"/>
    </row>
    <row r="21" spans="1:5" ht="21" x14ac:dyDescent="0.45">
      <c r="A21" s="423" t="s">
        <v>136</v>
      </c>
      <c r="B21" s="424"/>
      <c r="C21" s="105"/>
      <c r="D21" s="423" t="s">
        <v>152</v>
      </c>
      <c r="E21" s="424"/>
    </row>
    <row r="22" spans="1:5" ht="15.75" x14ac:dyDescent="0.45">
      <c r="A22" s="106" t="s">
        <v>124</v>
      </c>
      <c r="B22" s="107" t="s">
        <v>125</v>
      </c>
      <c r="C22" s="105"/>
      <c r="D22" s="106" t="s">
        <v>124</v>
      </c>
      <c r="E22" s="107" t="s">
        <v>125</v>
      </c>
    </row>
    <row r="23" spans="1:5" ht="15.75" x14ac:dyDescent="0.45">
      <c r="A23" s="108" t="s">
        <v>4</v>
      </c>
      <c r="B23" s="109">
        <v>32</v>
      </c>
      <c r="C23" s="105"/>
      <c r="D23" s="108" t="s">
        <v>4</v>
      </c>
      <c r="E23" s="109">
        <v>16</v>
      </c>
    </row>
    <row r="24" spans="1:5" ht="15.75" x14ac:dyDescent="0.45">
      <c r="A24" s="108" t="s">
        <v>126</v>
      </c>
      <c r="B24" s="109">
        <v>64</v>
      </c>
      <c r="C24" s="105"/>
      <c r="D24" s="108" t="s">
        <v>126</v>
      </c>
      <c r="E24" s="109">
        <v>32</v>
      </c>
    </row>
    <row r="25" spans="1:5" ht="15.75" x14ac:dyDescent="0.45">
      <c r="A25" s="108" t="s">
        <v>127</v>
      </c>
      <c r="B25" s="109">
        <v>16</v>
      </c>
      <c r="C25" s="105"/>
      <c r="D25" s="108" t="s">
        <v>127</v>
      </c>
      <c r="E25" s="109">
        <v>16</v>
      </c>
    </row>
    <row r="26" spans="1:5" ht="15.75" x14ac:dyDescent="0.45">
      <c r="A26" s="108" t="s">
        <v>128</v>
      </c>
      <c r="B26" s="109">
        <v>16</v>
      </c>
      <c r="C26" s="105"/>
      <c r="D26" s="108" t="s">
        <v>128</v>
      </c>
      <c r="E26" s="109">
        <v>16</v>
      </c>
    </row>
    <row r="27" spans="1:5" ht="15.75" x14ac:dyDescent="0.45">
      <c r="A27" s="108" t="s">
        <v>129</v>
      </c>
      <c r="B27" s="109">
        <v>96</v>
      </c>
      <c r="C27" s="105"/>
      <c r="D27" s="108" t="s">
        <v>129</v>
      </c>
      <c r="E27" s="109">
        <v>64</v>
      </c>
    </row>
    <row r="28" spans="1:5" ht="15.75" x14ac:dyDescent="0.45">
      <c r="A28" s="108" t="s">
        <v>130</v>
      </c>
      <c r="B28" s="109">
        <v>16</v>
      </c>
      <c r="C28" s="105"/>
      <c r="D28" s="108" t="s">
        <v>130</v>
      </c>
      <c r="E28" s="109">
        <v>8</v>
      </c>
    </row>
    <row r="29" spans="1:5" ht="15.75" x14ac:dyDescent="0.45">
      <c r="A29" s="108" t="s">
        <v>131</v>
      </c>
      <c r="B29" s="109">
        <v>8</v>
      </c>
      <c r="C29" s="105"/>
      <c r="D29" s="108" t="s">
        <v>131</v>
      </c>
      <c r="E29" s="109">
        <v>8</v>
      </c>
    </row>
    <row r="30" spans="1:5" ht="15.75" x14ac:dyDescent="0.45">
      <c r="A30" s="108" t="s">
        <v>132</v>
      </c>
      <c r="B30" s="109">
        <v>8</v>
      </c>
      <c r="C30" s="105"/>
      <c r="D30" s="108" t="s">
        <v>132</v>
      </c>
      <c r="E30" s="109">
        <v>8</v>
      </c>
    </row>
    <row r="31" spans="1:5" ht="15.75" x14ac:dyDescent="0.45">
      <c r="A31" s="108" t="s">
        <v>133</v>
      </c>
      <c r="B31" s="109">
        <v>48</v>
      </c>
      <c r="C31" s="105"/>
      <c r="D31" s="108" t="s">
        <v>133</v>
      </c>
      <c r="E31" s="109">
        <v>24</v>
      </c>
    </row>
    <row r="32" spans="1:5" ht="15.75" x14ac:dyDescent="0.45">
      <c r="A32" s="108" t="s">
        <v>6</v>
      </c>
      <c r="B32" s="109">
        <v>48</v>
      </c>
      <c r="C32" s="105"/>
      <c r="D32" s="108" t="s">
        <v>6</v>
      </c>
      <c r="E32" s="109">
        <v>16</v>
      </c>
    </row>
    <row r="33" spans="1:6" ht="16.149999999999999" thickBot="1" x14ac:dyDescent="0.5">
      <c r="A33" s="110" t="s">
        <v>137</v>
      </c>
      <c r="B33" s="111">
        <f>SUM(B23:B32)</f>
        <v>352</v>
      </c>
      <c r="C33" s="112"/>
      <c r="D33" s="110" t="s">
        <v>138</v>
      </c>
      <c r="E33" s="111">
        <f>SUM(E23:E32)</f>
        <v>208</v>
      </c>
    </row>
    <row r="34" spans="1:6" ht="15.75" x14ac:dyDescent="0.45">
      <c r="A34" s="112"/>
      <c r="B34" s="112"/>
      <c r="C34" s="112"/>
      <c r="D34" s="112"/>
      <c r="E34" s="112"/>
    </row>
    <row r="35" spans="1:6" ht="16.149999999999999" thickBot="1" x14ac:dyDescent="0.5">
      <c r="A35" s="112"/>
      <c r="B35" s="112"/>
      <c r="C35" s="112"/>
      <c r="D35" s="112"/>
      <c r="E35" s="112"/>
      <c r="F35" s="112"/>
    </row>
    <row r="36" spans="1:6" ht="21" x14ac:dyDescent="0.45">
      <c r="A36" s="423" t="s">
        <v>139</v>
      </c>
      <c r="B36" s="424"/>
      <c r="C36" s="112"/>
      <c r="D36" s="112"/>
      <c r="E36" s="112"/>
    </row>
    <row r="37" spans="1:6" ht="15.75" x14ac:dyDescent="0.45">
      <c r="A37" s="106" t="s">
        <v>124</v>
      </c>
      <c r="B37" s="107" t="s">
        <v>125</v>
      </c>
      <c r="C37" s="112"/>
      <c r="D37" s="112"/>
      <c r="E37" s="112"/>
    </row>
    <row r="38" spans="1:6" ht="15.75" x14ac:dyDescent="0.45">
      <c r="A38" s="108" t="s">
        <v>4</v>
      </c>
      <c r="B38" s="109">
        <v>10</v>
      </c>
      <c r="C38" s="112"/>
      <c r="D38" s="112"/>
      <c r="E38" s="112"/>
    </row>
    <row r="39" spans="1:6" ht="15.75" x14ac:dyDescent="0.45">
      <c r="A39" s="108" t="s">
        <v>126</v>
      </c>
      <c r="B39" s="109">
        <v>20</v>
      </c>
      <c r="C39" s="112"/>
      <c r="D39" s="112"/>
      <c r="E39" s="112"/>
    </row>
    <row r="40" spans="1:6" ht="15.75" x14ac:dyDescent="0.45">
      <c r="A40" s="108" t="s">
        <v>127</v>
      </c>
      <c r="B40" s="109">
        <v>10</v>
      </c>
      <c r="C40" s="112"/>
      <c r="D40" s="112"/>
      <c r="E40" s="112"/>
    </row>
    <row r="41" spans="1:6" ht="15.75" x14ac:dyDescent="0.45">
      <c r="A41" s="108" t="s">
        <v>128</v>
      </c>
      <c r="B41" s="109">
        <v>10</v>
      </c>
      <c r="C41" s="112"/>
      <c r="D41" s="112"/>
      <c r="E41" s="112"/>
    </row>
    <row r="42" spans="1:6" ht="15.75" x14ac:dyDescent="0.45">
      <c r="A42" s="108" t="s">
        <v>129</v>
      </c>
      <c r="B42" s="109">
        <v>40</v>
      </c>
      <c r="C42" s="112"/>
      <c r="D42" s="112"/>
      <c r="E42" s="112"/>
    </row>
    <row r="43" spans="1:6" ht="15.75" x14ac:dyDescent="0.45">
      <c r="A43" s="108" t="s">
        <v>130</v>
      </c>
      <c r="B43" s="109">
        <v>5</v>
      </c>
      <c r="C43" s="112"/>
      <c r="D43" s="112"/>
      <c r="E43" s="112"/>
    </row>
    <row r="44" spans="1:6" ht="15.75" x14ac:dyDescent="0.45">
      <c r="A44" s="108" t="s">
        <v>131</v>
      </c>
      <c r="B44" s="109">
        <v>5</v>
      </c>
      <c r="C44" s="112"/>
      <c r="D44" s="112"/>
      <c r="E44" s="112"/>
    </row>
    <row r="45" spans="1:6" ht="15.75" x14ac:dyDescent="0.45">
      <c r="A45" s="108" t="s">
        <v>132</v>
      </c>
      <c r="B45" s="109">
        <v>5</v>
      </c>
      <c r="C45" s="112"/>
      <c r="D45" s="112"/>
      <c r="E45" s="112"/>
    </row>
    <row r="46" spans="1:6" ht="15.75" x14ac:dyDescent="0.45">
      <c r="A46" s="108" t="s">
        <v>133</v>
      </c>
      <c r="B46" s="109">
        <v>15</v>
      </c>
      <c r="C46" s="112"/>
      <c r="D46" s="112"/>
      <c r="E46" s="112"/>
    </row>
    <row r="47" spans="1:6" ht="15.75" x14ac:dyDescent="0.45">
      <c r="A47" s="108" t="s">
        <v>6</v>
      </c>
      <c r="B47" s="109">
        <v>10</v>
      </c>
      <c r="C47" s="112"/>
      <c r="D47" s="112"/>
      <c r="E47" s="112"/>
    </row>
    <row r="48" spans="1:6" ht="16.149999999999999" thickBot="1" x14ac:dyDescent="0.5">
      <c r="A48" s="110" t="s">
        <v>140</v>
      </c>
      <c r="B48" s="111">
        <f>SUM(B38:B47)</f>
        <v>130</v>
      </c>
      <c r="C48" s="112"/>
      <c r="D48" s="112"/>
      <c r="E48" s="112"/>
    </row>
    <row r="49" spans="1:5" ht="15.75" x14ac:dyDescent="0.45">
      <c r="A49" s="112"/>
      <c r="B49" s="112"/>
      <c r="C49" s="112"/>
      <c r="D49" s="112"/>
      <c r="E49" s="112"/>
    </row>
    <row r="51" spans="1:5" ht="137.1" customHeight="1" x14ac:dyDescent="0.45">
      <c r="A51" s="425" t="s">
        <v>290</v>
      </c>
      <c r="B51" s="425"/>
      <c r="C51" s="425"/>
      <c r="D51" s="425"/>
      <c r="E51" s="425"/>
    </row>
    <row r="52" spans="1:5" x14ac:dyDescent="0.45">
      <c r="A52" s="426"/>
      <c r="B52" s="426"/>
      <c r="C52" s="426"/>
      <c r="D52" s="426"/>
      <c r="E52" s="426"/>
    </row>
    <row r="53" spans="1:5" x14ac:dyDescent="0.45">
      <c r="A53" s="426"/>
      <c r="B53" s="426"/>
      <c r="C53" s="426"/>
      <c r="D53" s="426"/>
      <c r="E53" s="426"/>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sqref="A1:F1"/>
    </sheetView>
  </sheetViews>
  <sheetFormatPr defaultColWidth="8.86328125" defaultRowHeight="13.5" x14ac:dyDescent="0.45"/>
  <cols>
    <col min="1" max="1" width="102.59765625" style="127" customWidth="1"/>
    <col min="2" max="2" width="22.86328125" style="114" bestFit="1" customWidth="1"/>
    <col min="3" max="3" width="28.1328125" style="114" customWidth="1"/>
    <col min="4" max="4" width="3.73046875" style="114" customWidth="1"/>
    <col min="5" max="5" width="19.73046875" style="114" customWidth="1"/>
    <col min="6" max="6" width="22.265625" style="114" bestFit="1" customWidth="1"/>
    <col min="7" max="7" width="28.1328125" style="114" customWidth="1"/>
    <col min="8" max="8" width="8.73046875" style="114" customWidth="1"/>
    <col min="9" max="16384" width="8.86328125" style="114"/>
  </cols>
  <sheetData>
    <row r="1" spans="1:7" ht="15" x14ac:dyDescent="0.4">
      <c r="A1" s="332" t="s">
        <v>291</v>
      </c>
      <c r="B1" s="332"/>
      <c r="C1" s="332"/>
      <c r="D1" s="332"/>
      <c r="E1" s="332"/>
      <c r="F1" s="332"/>
    </row>
    <row r="2" spans="1:7" ht="13.9" thickBot="1" x14ac:dyDescent="0.5"/>
    <row r="3" spans="1:7" ht="18" thickTop="1" x14ac:dyDescent="0.45">
      <c r="A3" s="433" t="s">
        <v>282</v>
      </c>
      <c r="B3" s="434"/>
      <c r="C3" s="434"/>
      <c r="D3" s="434"/>
      <c r="E3" s="434"/>
      <c r="F3" s="435"/>
    </row>
    <row r="4" spans="1:7" ht="15.4" thickBot="1" x14ac:dyDescent="0.5">
      <c r="A4" s="256"/>
      <c r="B4" s="257"/>
      <c r="C4" s="257"/>
      <c r="D4" s="257"/>
      <c r="E4" s="257"/>
      <c r="F4" s="258"/>
      <c r="G4" s="115"/>
    </row>
    <row r="5" spans="1:7" s="104" customFormat="1" ht="17.649999999999999" x14ac:dyDescent="0.45">
      <c r="A5" s="436" t="s">
        <v>149</v>
      </c>
      <c r="B5" s="437"/>
      <c r="C5" s="437"/>
      <c r="D5" s="437"/>
      <c r="E5" s="437"/>
      <c r="F5" s="438"/>
    </row>
    <row r="6" spans="1:7" s="104" customFormat="1" ht="15.4" thickBot="1" x14ac:dyDescent="0.5">
      <c r="A6" s="259" t="s">
        <v>236</v>
      </c>
      <c r="B6" s="116" t="s">
        <v>151</v>
      </c>
      <c r="C6" s="117" t="s">
        <v>125</v>
      </c>
      <c r="D6" s="117"/>
      <c r="E6" s="117" t="s">
        <v>87</v>
      </c>
      <c r="F6" s="260" t="s">
        <v>199</v>
      </c>
    </row>
    <row r="7" spans="1:7" s="104" customFormat="1" ht="15" x14ac:dyDescent="0.45">
      <c r="A7" s="261" t="s">
        <v>141</v>
      </c>
      <c r="B7" s="201">
        <v>2</v>
      </c>
      <c r="C7" s="118">
        <f>B7*'Sch J - INT Service Types Inst'!B19</f>
        <v>1152</v>
      </c>
      <c r="D7" s="128" t="s">
        <v>142</v>
      </c>
      <c r="E7" s="199"/>
      <c r="F7" s="262"/>
    </row>
    <row r="8" spans="1:7" s="104" customFormat="1" ht="15" x14ac:dyDescent="0.45">
      <c r="A8" s="261" t="s">
        <v>143</v>
      </c>
      <c r="B8" s="201">
        <v>4</v>
      </c>
      <c r="C8" s="119">
        <f>B8*'Sch J - INT Service Types Inst'!E19</f>
        <v>4224</v>
      </c>
      <c r="D8" s="129" t="s">
        <v>142</v>
      </c>
      <c r="E8" s="129"/>
      <c r="F8" s="262"/>
    </row>
    <row r="9" spans="1:7" s="104" customFormat="1" ht="15" x14ac:dyDescent="0.45">
      <c r="A9" s="261" t="s">
        <v>144</v>
      </c>
      <c r="B9" s="201">
        <v>10</v>
      </c>
      <c r="C9" s="119">
        <f>B9*'Sch J - INT Service Types Inst'!B33</f>
        <v>3520</v>
      </c>
      <c r="D9" s="129" t="s">
        <v>142</v>
      </c>
      <c r="E9" s="129"/>
      <c r="F9" s="262"/>
    </row>
    <row r="10" spans="1:7" s="104" customFormat="1" ht="15" x14ac:dyDescent="0.45">
      <c r="A10" s="261" t="s">
        <v>145</v>
      </c>
      <c r="B10" s="201">
        <v>15</v>
      </c>
      <c r="C10" s="119">
        <f>B10*'Sch J - INT Service Types Inst'!E33</f>
        <v>3120</v>
      </c>
      <c r="D10" s="129" t="s">
        <v>142</v>
      </c>
      <c r="E10" s="129"/>
      <c r="F10" s="262"/>
    </row>
    <row r="11" spans="1:7" s="104" customFormat="1" ht="15" x14ac:dyDescent="0.45">
      <c r="A11" s="261" t="s">
        <v>146</v>
      </c>
      <c r="B11" s="201">
        <v>10</v>
      </c>
      <c r="C11" s="119">
        <f>B11*'Sch J - INT Service Types Inst'!B48</f>
        <v>1300</v>
      </c>
      <c r="D11" s="129" t="s">
        <v>142</v>
      </c>
      <c r="E11" s="129"/>
      <c r="F11" s="262"/>
    </row>
    <row r="12" spans="1:7" s="104" customFormat="1" ht="15" x14ac:dyDescent="0.45">
      <c r="A12" s="263" t="s">
        <v>150</v>
      </c>
      <c r="B12" s="303"/>
      <c r="C12" s="120">
        <f>SUM(C7:C11)</f>
        <v>13316</v>
      </c>
      <c r="D12" s="130"/>
      <c r="E12" s="130"/>
      <c r="F12" s="264"/>
    </row>
    <row r="13" spans="1:7" s="104" customFormat="1" ht="16.5" customHeight="1" x14ac:dyDescent="0.45">
      <c r="A13" s="265"/>
      <c r="B13" s="121"/>
      <c r="C13" s="121"/>
      <c r="D13" s="122"/>
      <c r="E13" s="122"/>
      <c r="F13" s="266"/>
    </row>
    <row r="14" spans="1:7" s="104" customFormat="1" ht="15.4" thickBot="1" x14ac:dyDescent="0.5">
      <c r="A14" s="267" t="s">
        <v>240</v>
      </c>
      <c r="B14" s="123"/>
      <c r="C14" s="124"/>
      <c r="D14" s="131" t="s">
        <v>147</v>
      </c>
      <c r="E14" s="125">
        <v>1050000</v>
      </c>
      <c r="F14" s="268">
        <f>E14*B29</f>
        <v>1050000</v>
      </c>
    </row>
    <row r="15" spans="1:7" s="104" customFormat="1" ht="15" x14ac:dyDescent="0.45">
      <c r="A15" s="265"/>
      <c r="B15" s="121"/>
      <c r="C15" s="121"/>
      <c r="D15" s="122"/>
      <c r="E15" s="122"/>
      <c r="F15" s="269"/>
    </row>
    <row r="16" spans="1:7" s="104" customFormat="1" ht="15.4" thickBot="1" x14ac:dyDescent="0.5">
      <c r="A16" s="263" t="s">
        <v>249</v>
      </c>
      <c r="B16" s="123"/>
      <c r="C16" s="123"/>
      <c r="D16" s="132" t="s">
        <v>148</v>
      </c>
      <c r="E16" s="200">
        <f>E14/C12</f>
        <v>78.852508260738958</v>
      </c>
      <c r="F16" s="270">
        <f>F14/C12</f>
        <v>78.852508260738958</v>
      </c>
    </row>
    <row r="17" spans="1:7" ht="15" x14ac:dyDescent="0.45">
      <c r="A17" s="256"/>
      <c r="B17" s="257"/>
      <c r="C17" s="257"/>
      <c r="D17" s="257"/>
      <c r="E17" s="257"/>
      <c r="F17" s="258"/>
      <c r="G17" s="115"/>
    </row>
    <row r="18" spans="1:7" ht="15" x14ac:dyDescent="0.45">
      <c r="A18" s="430" t="s">
        <v>288</v>
      </c>
      <c r="B18" s="431"/>
      <c r="C18" s="431"/>
      <c r="D18" s="431"/>
      <c r="E18" s="431"/>
      <c r="F18" s="432"/>
      <c r="G18" s="115"/>
    </row>
    <row r="19" spans="1:7" ht="13.9" x14ac:dyDescent="0.45">
      <c r="A19" s="430" t="s">
        <v>241</v>
      </c>
      <c r="B19" s="431"/>
      <c r="C19" s="431"/>
      <c r="D19" s="431"/>
      <c r="E19" s="431"/>
      <c r="F19" s="432"/>
      <c r="G19" s="126"/>
    </row>
    <row r="20" spans="1:7" ht="13.9" x14ac:dyDescent="0.45">
      <c r="A20" s="430" t="s">
        <v>242</v>
      </c>
      <c r="B20" s="431"/>
      <c r="C20" s="431"/>
      <c r="D20" s="431"/>
      <c r="E20" s="431"/>
      <c r="F20" s="432"/>
      <c r="G20" s="126"/>
    </row>
    <row r="21" spans="1:7" ht="14.25" thickBot="1" x14ac:dyDescent="0.5">
      <c r="A21" s="271"/>
      <c r="B21" s="133"/>
      <c r="C21" s="133"/>
      <c r="D21" s="133"/>
      <c r="E21" s="133"/>
      <c r="F21" s="272"/>
    </row>
    <row r="22" spans="1:7" x14ac:dyDescent="0.45">
      <c r="A22" s="273"/>
      <c r="B22" s="274"/>
      <c r="C22" s="274"/>
      <c r="D22" s="274"/>
      <c r="E22" s="274"/>
      <c r="F22" s="275"/>
    </row>
    <row r="23" spans="1:7" x14ac:dyDescent="0.45">
      <c r="A23" s="273"/>
      <c r="B23" s="274"/>
      <c r="C23" s="274"/>
      <c r="D23" s="274"/>
      <c r="E23" s="274"/>
      <c r="F23" s="275"/>
    </row>
    <row r="24" spans="1:7" ht="13.9" x14ac:dyDescent="0.4">
      <c r="A24" s="276" t="s">
        <v>83</v>
      </c>
      <c r="B24" s="60"/>
      <c r="C24" s="274"/>
      <c r="D24" s="274"/>
      <c r="E24" s="274"/>
      <c r="F24" s="275"/>
    </row>
    <row r="25" spans="1:7" ht="13.9" x14ac:dyDescent="0.4">
      <c r="A25" s="277" t="s">
        <v>114</v>
      </c>
      <c r="B25" s="150">
        <f>+'Participating State'!B8</f>
        <v>0</v>
      </c>
      <c r="C25" s="274"/>
      <c r="D25" s="274"/>
      <c r="E25" s="274"/>
      <c r="F25" s="275"/>
    </row>
    <row r="26" spans="1:7" ht="13.9" x14ac:dyDescent="0.4">
      <c r="A26" s="277" t="s">
        <v>80</v>
      </c>
      <c r="B26" s="150">
        <f>+'Participating State'!B9</f>
        <v>0</v>
      </c>
      <c r="C26" s="274"/>
      <c r="D26" s="274"/>
      <c r="E26" s="274"/>
      <c r="F26" s="275"/>
    </row>
    <row r="27" spans="1:7" ht="13.9" x14ac:dyDescent="0.4">
      <c r="A27" s="277" t="s">
        <v>81</v>
      </c>
      <c r="B27" s="158">
        <f>B26-B25</f>
        <v>0</v>
      </c>
      <c r="C27" s="274"/>
      <c r="D27" s="274"/>
      <c r="E27" s="274"/>
      <c r="F27" s="275"/>
    </row>
    <row r="28" spans="1:7" ht="13.9" x14ac:dyDescent="0.4">
      <c r="A28" s="277" t="s">
        <v>98</v>
      </c>
      <c r="B28" s="158">
        <f>IFERROR(B27/B25,0)</f>
        <v>0</v>
      </c>
      <c r="C28" s="274"/>
      <c r="D28" s="274"/>
      <c r="E28" s="274"/>
      <c r="F28" s="275"/>
    </row>
    <row r="29" spans="1:7" ht="14.25" thickBot="1" x14ac:dyDescent="0.45">
      <c r="A29" s="278" t="s">
        <v>82</v>
      </c>
      <c r="B29" s="279">
        <f>B28+1</f>
        <v>1</v>
      </c>
      <c r="C29" s="280"/>
      <c r="D29" s="280"/>
      <c r="E29" s="280"/>
      <c r="F29" s="281"/>
    </row>
    <row r="30" spans="1:7" ht="13.9" thickTop="1" x14ac:dyDescent="0.45"/>
    <row r="31" spans="1:7" ht="14.1" customHeight="1" x14ac:dyDescent="0.45">
      <c r="A31" s="429" t="s">
        <v>289</v>
      </c>
      <c r="B31" s="429"/>
      <c r="C31" s="429"/>
      <c r="D31" s="429"/>
      <c r="E31" s="429"/>
      <c r="F31" s="429"/>
    </row>
    <row r="32" spans="1:7" x14ac:dyDescent="0.45">
      <c r="A32" s="429"/>
      <c r="B32" s="429"/>
      <c r="C32" s="429"/>
      <c r="D32" s="429"/>
      <c r="E32" s="429"/>
      <c r="F32" s="429"/>
    </row>
    <row r="33" spans="1:6" x14ac:dyDescent="0.45">
      <c r="A33" s="429"/>
      <c r="B33" s="429"/>
      <c r="C33" s="429"/>
      <c r="D33" s="429"/>
      <c r="E33" s="429"/>
      <c r="F33" s="429"/>
    </row>
    <row r="34" spans="1:6" x14ac:dyDescent="0.45">
      <c r="A34" s="429"/>
      <c r="B34" s="429"/>
      <c r="C34" s="429"/>
      <c r="D34" s="429"/>
      <c r="E34" s="429"/>
      <c r="F34" s="429"/>
    </row>
    <row r="35" spans="1:6" x14ac:dyDescent="0.45">
      <c r="A35" s="429"/>
      <c r="B35" s="429"/>
      <c r="C35" s="429"/>
      <c r="D35" s="429"/>
      <c r="E35" s="429"/>
      <c r="F35" s="429"/>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sqref="A1:S1"/>
    </sheetView>
  </sheetViews>
  <sheetFormatPr defaultColWidth="9.1328125" defaultRowHeight="13.5" x14ac:dyDescent="0.35"/>
  <cols>
    <col min="1" max="1" width="46.86328125" style="12" customWidth="1"/>
    <col min="2" max="2" width="13.73046875" style="12" customWidth="1"/>
    <col min="3" max="3" width="20.1328125" style="12" customWidth="1"/>
    <col min="4" max="4" width="21.73046875" style="12" customWidth="1"/>
    <col min="5" max="5" width="14.73046875" style="12" customWidth="1"/>
    <col min="6" max="6" width="20.73046875" style="12" customWidth="1"/>
    <col min="7" max="7" width="12.73046875" style="12" customWidth="1"/>
    <col min="8" max="8" width="20.73046875" style="12" customWidth="1"/>
    <col min="9" max="9" width="12.73046875" style="12" customWidth="1"/>
    <col min="10" max="10" width="20.73046875" style="12" customWidth="1"/>
    <col min="11" max="11" width="12.73046875" style="12" customWidth="1"/>
    <col min="12" max="12" width="20.73046875" style="12" customWidth="1"/>
    <col min="13" max="13" width="12.73046875" style="12" customWidth="1"/>
    <col min="14" max="14" width="20.73046875" style="12" customWidth="1"/>
    <col min="15" max="15" width="12.73046875" style="12" customWidth="1"/>
    <col min="16" max="16" width="20.73046875" style="12" customWidth="1"/>
    <col min="17" max="17" width="12.73046875" style="12" customWidth="1"/>
    <col min="18" max="18" width="20.73046875" style="12" customWidth="1"/>
    <col min="19" max="19" width="16.265625" style="12" customWidth="1"/>
    <col min="20" max="20" width="15.265625" style="12" bestFit="1" customWidth="1"/>
    <col min="21" max="16384" width="9.1328125" style="12"/>
  </cols>
  <sheetData>
    <row r="1" spans="1:52" ht="15" x14ac:dyDescent="0.4">
      <c r="A1" s="332" t="s">
        <v>291</v>
      </c>
      <c r="B1" s="332"/>
      <c r="C1" s="332"/>
      <c r="D1" s="332"/>
      <c r="E1" s="332"/>
      <c r="F1" s="332"/>
      <c r="G1" s="332"/>
      <c r="H1" s="332"/>
      <c r="I1" s="332"/>
      <c r="J1" s="332"/>
      <c r="K1" s="332"/>
      <c r="L1" s="332"/>
      <c r="M1" s="332"/>
      <c r="N1" s="332"/>
      <c r="O1" s="332"/>
      <c r="P1" s="332"/>
      <c r="Q1" s="332"/>
      <c r="R1" s="332"/>
      <c r="S1" s="332"/>
    </row>
    <row r="2" spans="1:52" ht="13.9" thickBot="1" x14ac:dyDescent="0.4"/>
    <row r="3" spans="1:52" ht="37.9" customHeight="1" thickTop="1" x14ac:dyDescent="0.35">
      <c r="A3" s="439" t="s">
        <v>283</v>
      </c>
      <c r="B3" s="434"/>
      <c r="C3" s="434"/>
      <c r="D3" s="434"/>
      <c r="E3" s="434"/>
      <c r="F3" s="434"/>
      <c r="G3" s="434"/>
      <c r="H3" s="434"/>
      <c r="I3" s="434"/>
      <c r="J3" s="434"/>
      <c r="K3" s="434"/>
      <c r="L3" s="434"/>
      <c r="M3" s="434"/>
      <c r="N3" s="434"/>
      <c r="O3" s="434"/>
      <c r="P3" s="434"/>
      <c r="Q3" s="434"/>
      <c r="R3" s="434"/>
      <c r="S3" s="434"/>
      <c r="T3" s="434"/>
      <c r="U3" s="434"/>
      <c r="V3" s="434"/>
      <c r="W3" s="434"/>
      <c r="X3" s="435"/>
      <c r="Y3" s="433"/>
      <c r="Z3" s="434"/>
      <c r="AA3" s="434"/>
      <c r="AB3" s="434"/>
      <c r="AC3" s="434"/>
      <c r="AD3" s="435"/>
      <c r="AE3" s="433"/>
      <c r="AF3" s="434"/>
      <c r="AG3" s="434"/>
      <c r="AH3" s="434"/>
      <c r="AI3" s="434"/>
      <c r="AJ3" s="435"/>
      <c r="AK3" s="433"/>
      <c r="AL3" s="434"/>
      <c r="AM3" s="434"/>
      <c r="AN3" s="434"/>
      <c r="AO3" s="434"/>
      <c r="AP3" s="435"/>
      <c r="AQ3" s="433"/>
      <c r="AR3" s="434"/>
      <c r="AS3" s="434"/>
      <c r="AT3" s="434"/>
      <c r="AU3" s="434"/>
      <c r="AV3" s="435"/>
      <c r="AW3" s="433"/>
      <c r="AX3" s="434"/>
      <c r="AY3" s="434"/>
      <c r="AZ3" s="434"/>
    </row>
    <row r="4" spans="1:52" x14ac:dyDescent="0.35">
      <c r="A4" s="38"/>
    </row>
    <row r="5" spans="1:52" ht="13.9" thickBot="1" x14ac:dyDescent="0.4"/>
    <row r="6" spans="1:52" ht="13.9" x14ac:dyDescent="0.4">
      <c r="A6" s="396" t="s">
        <v>260</v>
      </c>
      <c r="B6" s="397"/>
      <c r="C6" s="397"/>
      <c r="D6" s="397"/>
      <c r="E6" s="397"/>
      <c r="F6" s="397"/>
      <c r="G6" s="397"/>
      <c r="H6" s="397"/>
      <c r="I6" s="397"/>
      <c r="J6" s="397"/>
      <c r="K6" s="397"/>
      <c r="L6" s="397"/>
      <c r="M6" s="397"/>
      <c r="N6" s="397"/>
      <c r="O6" s="397"/>
      <c r="P6" s="397"/>
      <c r="Q6" s="397"/>
      <c r="R6" s="397"/>
      <c r="S6" s="398"/>
    </row>
    <row r="7" spans="1:52" x14ac:dyDescent="0.35">
      <c r="A7" s="13"/>
      <c r="B7" s="14"/>
      <c r="C7" s="14"/>
      <c r="D7" s="14"/>
      <c r="E7" s="14"/>
      <c r="F7" s="14"/>
      <c r="G7" s="14"/>
      <c r="H7" s="14"/>
      <c r="I7" s="14"/>
      <c r="J7" s="14"/>
      <c r="K7" s="14"/>
      <c r="L7" s="14"/>
      <c r="M7" s="14"/>
      <c r="N7" s="14"/>
      <c r="O7" s="14"/>
      <c r="P7" s="14"/>
      <c r="Q7" s="14"/>
      <c r="R7" s="14"/>
      <c r="S7" s="15"/>
    </row>
    <row r="8" spans="1:52" ht="13.9" x14ac:dyDescent="0.4">
      <c r="A8" s="13"/>
      <c r="B8" s="138" t="s">
        <v>8</v>
      </c>
      <c r="C8" s="399" t="s">
        <v>9</v>
      </c>
      <c r="D8" s="400"/>
      <c r="E8" s="399" t="s">
        <v>10</v>
      </c>
      <c r="F8" s="400"/>
      <c r="G8" s="399" t="s">
        <v>11</v>
      </c>
      <c r="H8" s="400"/>
      <c r="I8" s="399" t="s">
        <v>12</v>
      </c>
      <c r="J8" s="400"/>
      <c r="K8" s="399" t="s">
        <v>13</v>
      </c>
      <c r="L8" s="400"/>
      <c r="M8" s="399" t="s">
        <v>14</v>
      </c>
      <c r="N8" s="400"/>
      <c r="O8" s="399" t="s">
        <v>15</v>
      </c>
      <c r="P8" s="400"/>
      <c r="Q8" s="399" t="s">
        <v>16</v>
      </c>
      <c r="R8" s="405"/>
      <c r="S8" s="202" t="s">
        <v>172</v>
      </c>
      <c r="T8" s="20"/>
      <c r="U8" s="20"/>
      <c r="V8" s="20"/>
      <c r="W8" s="20"/>
    </row>
    <row r="9" spans="1:52" ht="13.9" hidden="1" x14ac:dyDescent="0.4">
      <c r="A9" s="13"/>
      <c r="B9" s="138" t="s">
        <v>17</v>
      </c>
      <c r="C9" s="16"/>
      <c r="D9" s="139"/>
      <c r="E9" s="17" t="s">
        <v>18</v>
      </c>
      <c r="F9" s="18"/>
      <c r="G9" s="17" t="s">
        <v>19</v>
      </c>
      <c r="H9" s="18"/>
      <c r="I9" s="17" t="s">
        <v>20</v>
      </c>
      <c r="J9" s="18"/>
      <c r="K9" s="17" t="s">
        <v>21</v>
      </c>
      <c r="L9" s="18"/>
      <c r="M9" s="17" t="s">
        <v>22</v>
      </c>
      <c r="N9" s="18"/>
      <c r="O9" s="17" t="s">
        <v>23</v>
      </c>
      <c r="P9" s="18"/>
      <c r="Q9" s="17" t="s">
        <v>23</v>
      </c>
      <c r="R9" s="14"/>
      <c r="S9" s="203"/>
      <c r="T9" s="20"/>
      <c r="U9" s="20"/>
      <c r="V9" s="20"/>
      <c r="W9" s="20"/>
    </row>
    <row r="10" spans="1:52" s="20" customFormat="1" ht="13.9" x14ac:dyDescent="0.4">
      <c r="A10" s="19"/>
      <c r="B10" s="138" t="s">
        <v>118</v>
      </c>
      <c r="C10" s="192"/>
      <c r="D10" s="193"/>
      <c r="E10" s="166">
        <v>0</v>
      </c>
      <c r="F10" s="167">
        <v>249999</v>
      </c>
      <c r="G10" s="168">
        <v>250000</v>
      </c>
      <c r="H10" s="167">
        <v>399999</v>
      </c>
      <c r="I10" s="168">
        <v>400000</v>
      </c>
      <c r="J10" s="167">
        <v>899999</v>
      </c>
      <c r="K10" s="168">
        <v>900000</v>
      </c>
      <c r="L10" s="167">
        <v>1349999</v>
      </c>
      <c r="M10" s="168">
        <v>1350000</v>
      </c>
      <c r="N10" s="167">
        <v>1799999</v>
      </c>
      <c r="O10" s="168">
        <v>1800000</v>
      </c>
      <c r="P10" s="167">
        <v>3999999</v>
      </c>
      <c r="Q10" s="168">
        <v>4000000</v>
      </c>
      <c r="R10" s="175" t="s">
        <v>117</v>
      </c>
      <c r="S10" s="204"/>
    </row>
    <row r="11" spans="1:52" s="23" customFormat="1" ht="13.9" x14ac:dyDescent="0.4">
      <c r="A11" s="21"/>
      <c r="B11" s="22" t="s">
        <v>119</v>
      </c>
      <c r="C11" s="194"/>
      <c r="D11" s="195"/>
      <c r="E11" s="388">
        <f>+'Participating State'!C7</f>
        <v>0</v>
      </c>
      <c r="F11" s="389"/>
      <c r="G11" s="388">
        <f>+'Participating State'!E7</f>
        <v>0</v>
      </c>
      <c r="H11" s="389"/>
      <c r="I11" s="388">
        <f>+'Participating State'!G7</f>
        <v>0</v>
      </c>
      <c r="J11" s="389"/>
      <c r="K11" s="388">
        <f>+'Participating State'!I7</f>
        <v>0</v>
      </c>
      <c r="L11" s="389"/>
      <c r="M11" s="388">
        <f>+'Participating State'!K7</f>
        <v>0</v>
      </c>
      <c r="N11" s="389"/>
      <c r="O11" s="388">
        <f>+'Participating State'!M7</f>
        <v>0</v>
      </c>
      <c r="P11" s="389"/>
      <c r="Q11" s="388">
        <f>+'Participating State'!O7</f>
        <v>0</v>
      </c>
      <c r="R11" s="389"/>
      <c r="S11" s="204"/>
      <c r="T11" s="20"/>
      <c r="U11" s="20"/>
      <c r="V11" s="20"/>
      <c r="W11" s="20"/>
    </row>
    <row r="12" spans="1:52" s="11" customFormat="1" ht="24" customHeight="1" x14ac:dyDescent="0.4">
      <c r="A12" s="24" t="s">
        <v>30</v>
      </c>
      <c r="B12" s="25"/>
      <c r="C12" s="136" t="s">
        <v>181</v>
      </c>
      <c r="D12" s="137" t="s">
        <v>200</v>
      </c>
      <c r="E12" s="136" t="s">
        <v>182</v>
      </c>
      <c r="F12" s="137" t="s">
        <v>201</v>
      </c>
      <c r="G12" s="211" t="s">
        <v>182</v>
      </c>
      <c r="H12" s="212" t="s">
        <v>201</v>
      </c>
      <c r="I12" s="211" t="s">
        <v>182</v>
      </c>
      <c r="J12" s="212" t="s">
        <v>201</v>
      </c>
      <c r="K12" s="211" t="s">
        <v>182</v>
      </c>
      <c r="L12" s="212" t="s">
        <v>201</v>
      </c>
      <c r="M12" s="211" t="s">
        <v>182</v>
      </c>
      <c r="N12" s="212" t="s">
        <v>201</v>
      </c>
      <c r="O12" s="211" t="s">
        <v>182</v>
      </c>
      <c r="P12" s="212" t="s">
        <v>201</v>
      </c>
      <c r="Q12" s="211" t="s">
        <v>182</v>
      </c>
      <c r="R12" s="26" t="s">
        <v>201</v>
      </c>
      <c r="S12" s="207" t="s">
        <v>184</v>
      </c>
      <c r="T12" s="20"/>
      <c r="U12" s="20"/>
      <c r="V12" s="20"/>
      <c r="W12" s="20"/>
    </row>
    <row r="13" spans="1:52" x14ac:dyDescent="0.35">
      <c r="A13" s="402" t="s">
        <v>214</v>
      </c>
      <c r="B13" s="403"/>
      <c r="C13" s="190"/>
      <c r="D13" s="170"/>
      <c r="E13" s="191"/>
      <c r="F13" s="170"/>
      <c r="G13" s="191"/>
      <c r="H13" s="170"/>
      <c r="I13" s="191"/>
      <c r="J13" s="170"/>
      <c r="K13" s="191"/>
      <c r="L13" s="170"/>
      <c r="M13" s="191"/>
      <c r="N13" s="170"/>
      <c r="O13" s="191"/>
      <c r="P13" s="170"/>
      <c r="Q13" s="172"/>
      <c r="R13" s="172"/>
      <c r="S13" s="205"/>
      <c r="T13" s="20"/>
      <c r="U13" s="20"/>
      <c r="V13" s="20"/>
      <c r="W13" s="20"/>
    </row>
    <row r="14" spans="1:52" x14ac:dyDescent="0.35">
      <c r="A14" s="402" t="s">
        <v>215</v>
      </c>
      <c r="B14" s="403"/>
      <c r="C14" s="190"/>
      <c r="D14" s="170"/>
      <c r="E14" s="191"/>
      <c r="F14" s="170"/>
      <c r="G14" s="191"/>
      <c r="H14" s="170"/>
      <c r="I14" s="191"/>
      <c r="J14" s="170"/>
      <c r="K14" s="191"/>
      <c r="L14" s="170"/>
      <c r="M14" s="191"/>
      <c r="N14" s="170"/>
      <c r="O14" s="191"/>
      <c r="P14" s="170"/>
      <c r="Q14" s="172"/>
      <c r="R14" s="172"/>
      <c r="S14" s="205"/>
      <c r="T14" s="20"/>
      <c r="U14" s="20"/>
      <c r="V14" s="20"/>
      <c r="W14" s="20"/>
    </row>
    <row r="15" spans="1:52" x14ac:dyDescent="0.35">
      <c r="A15" s="402" t="s">
        <v>216</v>
      </c>
      <c r="B15" s="403"/>
      <c r="C15" s="190"/>
      <c r="D15" s="170"/>
      <c r="E15" s="191"/>
      <c r="F15" s="170"/>
      <c r="G15" s="191"/>
      <c r="H15" s="170"/>
      <c r="I15" s="191"/>
      <c r="J15" s="170"/>
      <c r="K15" s="191"/>
      <c r="L15" s="170"/>
      <c r="M15" s="191"/>
      <c r="N15" s="170"/>
      <c r="O15" s="191"/>
      <c r="P15" s="170"/>
      <c r="Q15" s="172"/>
      <c r="R15" s="172"/>
      <c r="S15" s="205"/>
      <c r="T15" s="20"/>
      <c r="U15" s="20"/>
      <c r="V15" s="20"/>
      <c r="W15" s="20"/>
    </row>
    <row r="16" spans="1:52" x14ac:dyDescent="0.35">
      <c r="A16" s="402" t="s">
        <v>174</v>
      </c>
      <c r="B16" s="403"/>
      <c r="C16" s="39">
        <f>2080*135</f>
        <v>280800</v>
      </c>
      <c r="D16" s="170">
        <f t="shared" ref="D16:D21" si="0">C16*$B$31</f>
        <v>280800</v>
      </c>
      <c r="E16" s="40">
        <f>ROUND($C$34*E$35,4)</f>
        <v>0.80549999999999999</v>
      </c>
      <c r="F16" s="170">
        <f t="shared" ref="F16:F21" si="1">MAX(ROUND(((E$11)*E16)*$B$31,2),0)</f>
        <v>0</v>
      </c>
      <c r="G16" s="40">
        <f>ROUND($C$34*G$35,4)</f>
        <v>0.64439999999999997</v>
      </c>
      <c r="H16" s="170">
        <f t="shared" ref="H16:H21" si="2">MAX(ROUND(((G$11)*G16)*$B$31,2),0)</f>
        <v>0</v>
      </c>
      <c r="I16" s="40">
        <f>ROUND($C$34*I$35,4)</f>
        <v>0.51549999999999996</v>
      </c>
      <c r="J16" s="170">
        <f t="shared" ref="J16:J21" si="3">MAX(ROUND(((I$11)*I16)*$B$31,2),0)</f>
        <v>0</v>
      </c>
      <c r="K16" s="40">
        <f>ROUND($C$34*K$35,4)</f>
        <v>0.41239999999999999</v>
      </c>
      <c r="L16" s="170">
        <f t="shared" ref="L16:L21" si="4">MAX(ROUND(((K$11)*K16)*$B$31,2),0)</f>
        <v>0</v>
      </c>
      <c r="M16" s="40">
        <f>ROUND($C$34*M$35,4)</f>
        <v>0.32990000000000003</v>
      </c>
      <c r="N16" s="170">
        <f t="shared" ref="N16:N21" si="5">MAX(ROUND(((M$11)*M16)*$B$31,2),0)</f>
        <v>0</v>
      </c>
      <c r="O16" s="40">
        <f>ROUND($C$34*O$35,4)</f>
        <v>0.26390000000000002</v>
      </c>
      <c r="P16" s="170">
        <f t="shared" ref="P16:P21" si="6">MAX(ROUND(((O$11)*O16)*$B$31,2),0)</f>
        <v>0</v>
      </c>
      <c r="Q16" s="40">
        <f>ROUND($C$34*Q$35,4)</f>
        <v>0.2112</v>
      </c>
      <c r="R16" s="172">
        <f t="shared" ref="R16:R21" si="7">MAX(ROUND(((Q$11)*Q16)*$B$31,2),0)</f>
        <v>0</v>
      </c>
      <c r="S16" s="205">
        <f t="shared" ref="S16:S21" si="8">C16+F16+H16+J16+L16+N16+P16+R16</f>
        <v>280800</v>
      </c>
      <c r="T16" s="20"/>
      <c r="U16" s="20"/>
      <c r="V16" s="20"/>
      <c r="W16" s="20"/>
    </row>
    <row r="17" spans="1:23" x14ac:dyDescent="0.35">
      <c r="A17" s="402" t="s">
        <v>175</v>
      </c>
      <c r="B17" s="403"/>
      <c r="C17" s="39">
        <f>ROUND(C16*(1+$C$33),2)</f>
        <v>284450.40000000002</v>
      </c>
      <c r="D17" s="170">
        <f t="shared" si="0"/>
        <v>284450.40000000002</v>
      </c>
      <c r="E17" s="40">
        <f>ROUND(E16*(1+$C$33),4)</f>
        <v>0.81599999999999995</v>
      </c>
      <c r="F17" s="170">
        <f t="shared" si="1"/>
        <v>0</v>
      </c>
      <c r="G17" s="40">
        <f>ROUND(G16*(1+$C$33),4)</f>
        <v>0.65280000000000005</v>
      </c>
      <c r="H17" s="170">
        <f t="shared" si="2"/>
        <v>0</v>
      </c>
      <c r="I17" s="40">
        <f>ROUND(I16*(1+$C$33),4)</f>
        <v>0.5222</v>
      </c>
      <c r="J17" s="170">
        <f t="shared" si="3"/>
        <v>0</v>
      </c>
      <c r="K17" s="40">
        <f>ROUND(K16*(1+$C$33),4)</f>
        <v>0.4178</v>
      </c>
      <c r="L17" s="170">
        <f t="shared" si="4"/>
        <v>0</v>
      </c>
      <c r="M17" s="40">
        <f>ROUND(M16*(1+$C$33),4)</f>
        <v>0.3342</v>
      </c>
      <c r="N17" s="170">
        <f t="shared" si="5"/>
        <v>0</v>
      </c>
      <c r="O17" s="40">
        <f>ROUND(O16*(1+$C$33),4)</f>
        <v>0.26729999999999998</v>
      </c>
      <c r="P17" s="170">
        <f t="shared" si="6"/>
        <v>0</v>
      </c>
      <c r="Q17" s="40">
        <f>ROUND(Q16*(1+$C$33),4)</f>
        <v>0.21390000000000001</v>
      </c>
      <c r="R17" s="172">
        <f t="shared" si="7"/>
        <v>0</v>
      </c>
      <c r="S17" s="205">
        <f t="shared" si="8"/>
        <v>284450.40000000002</v>
      </c>
      <c r="T17" s="20"/>
      <c r="U17" s="20"/>
      <c r="V17" s="20"/>
      <c r="W17" s="20"/>
    </row>
    <row r="18" spans="1:23" x14ac:dyDescent="0.35">
      <c r="A18" s="402" t="s">
        <v>176</v>
      </c>
      <c r="B18" s="403"/>
      <c r="C18" s="39">
        <f>ROUND(C17*(1+$C$33),2)</f>
        <v>288148.26</v>
      </c>
      <c r="D18" s="170">
        <f t="shared" si="0"/>
        <v>288148.26</v>
      </c>
      <c r="E18" s="40">
        <f t="shared" ref="E18:G21" si="9">ROUND(E17*(1+$C$33),4)</f>
        <v>0.8266</v>
      </c>
      <c r="F18" s="170">
        <f t="shared" si="1"/>
        <v>0</v>
      </c>
      <c r="G18" s="40">
        <f t="shared" si="9"/>
        <v>0.6613</v>
      </c>
      <c r="H18" s="170">
        <f t="shared" si="2"/>
        <v>0</v>
      </c>
      <c r="I18" s="40">
        <f>ROUND(I17*(1+$C$33),4)</f>
        <v>0.52900000000000003</v>
      </c>
      <c r="J18" s="170">
        <f t="shared" si="3"/>
        <v>0</v>
      </c>
      <c r="K18" s="40">
        <f>ROUND(K17*(1+$C$33),4)</f>
        <v>0.42320000000000002</v>
      </c>
      <c r="L18" s="170">
        <f t="shared" si="4"/>
        <v>0</v>
      </c>
      <c r="M18" s="40">
        <f>ROUND(M17*(1+$C$33),4)</f>
        <v>0.33850000000000002</v>
      </c>
      <c r="N18" s="170">
        <f t="shared" si="5"/>
        <v>0</v>
      </c>
      <c r="O18" s="40">
        <f>ROUND(O17*(1+$C$33),4)</f>
        <v>0.27079999999999999</v>
      </c>
      <c r="P18" s="170">
        <f t="shared" si="6"/>
        <v>0</v>
      </c>
      <c r="Q18" s="40">
        <f>ROUND(Q17*(1+$C$33),4)</f>
        <v>0.2167</v>
      </c>
      <c r="R18" s="172">
        <f t="shared" si="7"/>
        <v>0</v>
      </c>
      <c r="S18" s="205">
        <f t="shared" si="8"/>
        <v>288148.26</v>
      </c>
      <c r="T18" s="20"/>
      <c r="U18" s="20"/>
      <c r="V18" s="20"/>
      <c r="W18" s="20"/>
    </row>
    <row r="19" spans="1:23" x14ac:dyDescent="0.35">
      <c r="A19" s="402" t="s">
        <v>177</v>
      </c>
      <c r="B19" s="403"/>
      <c r="C19" s="39">
        <f>ROUND(C18*(1+$C$33),2)</f>
        <v>291894.19</v>
      </c>
      <c r="D19" s="170">
        <f t="shared" si="0"/>
        <v>291894.19</v>
      </c>
      <c r="E19" s="40">
        <f t="shared" si="9"/>
        <v>0.83730000000000004</v>
      </c>
      <c r="F19" s="170">
        <f t="shared" si="1"/>
        <v>0</v>
      </c>
      <c r="G19" s="40">
        <f t="shared" si="9"/>
        <v>0.66990000000000005</v>
      </c>
      <c r="H19" s="170">
        <f t="shared" si="2"/>
        <v>0</v>
      </c>
      <c r="I19" s="40">
        <f>ROUND(I18*(1+$C$33),4)</f>
        <v>0.53590000000000004</v>
      </c>
      <c r="J19" s="170">
        <f t="shared" si="3"/>
        <v>0</v>
      </c>
      <c r="K19" s="40">
        <f>ROUND(K18*(1+$C$33),4)</f>
        <v>0.42870000000000003</v>
      </c>
      <c r="L19" s="170">
        <f t="shared" si="4"/>
        <v>0</v>
      </c>
      <c r="M19" s="40">
        <f>ROUND(M18*(1+$C$33),4)</f>
        <v>0.34289999999999998</v>
      </c>
      <c r="N19" s="170">
        <f t="shared" si="5"/>
        <v>0</v>
      </c>
      <c r="O19" s="40">
        <f>ROUND(O18*(1+$C$33),4)</f>
        <v>0.27429999999999999</v>
      </c>
      <c r="P19" s="170">
        <f t="shared" si="6"/>
        <v>0</v>
      </c>
      <c r="Q19" s="40">
        <f>ROUND(Q18*(1+$C$33),4)</f>
        <v>0.2195</v>
      </c>
      <c r="R19" s="172">
        <f t="shared" si="7"/>
        <v>0</v>
      </c>
      <c r="S19" s="205">
        <f t="shared" si="8"/>
        <v>291894.19</v>
      </c>
      <c r="T19" s="20"/>
      <c r="U19" s="20"/>
      <c r="V19" s="20"/>
      <c r="W19" s="20"/>
    </row>
    <row r="20" spans="1:23" x14ac:dyDescent="0.35">
      <c r="A20" s="402" t="s">
        <v>178</v>
      </c>
      <c r="B20" s="403"/>
      <c r="C20" s="39">
        <f>ROUND(C19*(1+$C$33),2)</f>
        <v>295688.81</v>
      </c>
      <c r="D20" s="170">
        <f t="shared" si="0"/>
        <v>295688.81</v>
      </c>
      <c r="E20" s="40">
        <f t="shared" si="9"/>
        <v>0.84819999999999995</v>
      </c>
      <c r="F20" s="170">
        <f t="shared" si="1"/>
        <v>0</v>
      </c>
      <c r="G20" s="40">
        <f t="shared" si="9"/>
        <v>0.67859999999999998</v>
      </c>
      <c r="H20" s="170">
        <f t="shared" si="2"/>
        <v>0</v>
      </c>
      <c r="I20" s="40">
        <f>ROUND(I19*(1+$C$33),4)</f>
        <v>0.54290000000000005</v>
      </c>
      <c r="J20" s="170">
        <f t="shared" si="3"/>
        <v>0</v>
      </c>
      <c r="K20" s="40">
        <f>ROUND(K19*(1+$C$33),4)</f>
        <v>0.43430000000000002</v>
      </c>
      <c r="L20" s="170">
        <f t="shared" si="4"/>
        <v>0</v>
      </c>
      <c r="M20" s="40">
        <f>ROUND(M19*(1+$C$33),4)</f>
        <v>0.34739999999999999</v>
      </c>
      <c r="N20" s="170">
        <f t="shared" si="5"/>
        <v>0</v>
      </c>
      <c r="O20" s="40">
        <f>ROUND(O19*(1+$C$33),4)</f>
        <v>0.27789999999999998</v>
      </c>
      <c r="P20" s="170">
        <f t="shared" si="6"/>
        <v>0</v>
      </c>
      <c r="Q20" s="40">
        <f>ROUND(Q19*(1+$C$33),4)</f>
        <v>0.22239999999999999</v>
      </c>
      <c r="R20" s="172">
        <f t="shared" si="7"/>
        <v>0</v>
      </c>
      <c r="S20" s="205">
        <f t="shared" si="8"/>
        <v>295688.81</v>
      </c>
      <c r="T20" s="20"/>
      <c r="U20" s="20"/>
      <c r="V20" s="20"/>
      <c r="W20" s="20"/>
    </row>
    <row r="21" spans="1:23" x14ac:dyDescent="0.35">
      <c r="A21" s="402" t="s">
        <v>179</v>
      </c>
      <c r="B21" s="403"/>
      <c r="C21" s="39">
        <f>ROUND(C20*(1+$C$33),2)</f>
        <v>299532.76</v>
      </c>
      <c r="D21" s="170">
        <f t="shared" si="0"/>
        <v>299532.76</v>
      </c>
      <c r="E21" s="40">
        <f t="shared" si="9"/>
        <v>0.85919999999999996</v>
      </c>
      <c r="F21" s="170">
        <f t="shared" si="1"/>
        <v>0</v>
      </c>
      <c r="G21" s="40">
        <f t="shared" si="9"/>
        <v>0.68740000000000001</v>
      </c>
      <c r="H21" s="170">
        <f t="shared" si="2"/>
        <v>0</v>
      </c>
      <c r="I21" s="40">
        <f>ROUND(I20*(1+$C$33),4)</f>
        <v>0.55000000000000004</v>
      </c>
      <c r="J21" s="170">
        <f t="shared" si="3"/>
        <v>0</v>
      </c>
      <c r="K21" s="40">
        <f>ROUND(K20*(1+$C$33),4)</f>
        <v>0.43990000000000001</v>
      </c>
      <c r="L21" s="170">
        <f t="shared" si="4"/>
        <v>0</v>
      </c>
      <c r="M21" s="40">
        <f>ROUND(M20*(1+$C$33),4)</f>
        <v>0.35189999999999999</v>
      </c>
      <c r="N21" s="170">
        <f t="shared" si="5"/>
        <v>0</v>
      </c>
      <c r="O21" s="40">
        <f>ROUND(O20*(1+$C$33),4)</f>
        <v>0.28149999999999997</v>
      </c>
      <c r="P21" s="170">
        <f t="shared" si="6"/>
        <v>0</v>
      </c>
      <c r="Q21" s="40">
        <f>ROUND(Q20*(1+$C$33),4)</f>
        <v>0.2253</v>
      </c>
      <c r="R21" s="172">
        <f t="shared" si="7"/>
        <v>0</v>
      </c>
      <c r="S21" s="205">
        <f t="shared" si="8"/>
        <v>299532.76</v>
      </c>
      <c r="T21" s="20"/>
      <c r="U21" s="20"/>
      <c r="V21" s="20"/>
      <c r="W21" s="20"/>
    </row>
    <row r="22" spans="1:23" s="30" customFormat="1" ht="13.9" x14ac:dyDescent="0.4">
      <c r="A22" s="391" t="s">
        <v>180</v>
      </c>
      <c r="B22" s="392"/>
      <c r="C22" s="196"/>
      <c r="D22" s="171">
        <f>SUM(D13:D21)</f>
        <v>1740514.4200000002</v>
      </c>
      <c r="E22" s="163"/>
      <c r="F22" s="164">
        <f>SUM(F13:F21)</f>
        <v>0</v>
      </c>
      <c r="G22" s="163"/>
      <c r="H22" s="164">
        <f>SUM(H13:H21)</f>
        <v>0</v>
      </c>
      <c r="I22" s="163"/>
      <c r="J22" s="164">
        <f>SUM(J13:J21)</f>
        <v>0</v>
      </c>
      <c r="K22" s="163"/>
      <c r="L22" s="164">
        <f>SUM(L13:L21)</f>
        <v>0</v>
      </c>
      <c r="M22" s="163"/>
      <c r="N22" s="164">
        <f>SUM(N13:N21)</f>
        <v>0</v>
      </c>
      <c r="O22" s="163"/>
      <c r="P22" s="164">
        <f>SUM(P13:P21)</f>
        <v>0</v>
      </c>
      <c r="Q22" s="185"/>
      <c r="R22" s="185">
        <f>SUM(R13:R21)</f>
        <v>0</v>
      </c>
      <c r="S22" s="206">
        <f>SUM(S13:S21)</f>
        <v>1740514.4200000002</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386" t="s">
        <v>243</v>
      </c>
      <c r="B24" s="387"/>
      <c r="C24" s="160">
        <f>S22</f>
        <v>1740514.4200000002</v>
      </c>
      <c r="D24" s="14"/>
      <c r="E24" s="14"/>
      <c r="F24" s="14"/>
      <c r="G24" s="14"/>
      <c r="H24" s="14"/>
      <c r="I24" s="41"/>
      <c r="J24" s="14"/>
      <c r="K24" s="14"/>
      <c r="L24" s="14"/>
      <c r="M24" s="14"/>
      <c r="N24" s="14"/>
      <c r="O24" s="14"/>
      <c r="P24" s="14"/>
      <c r="Q24" s="14"/>
      <c r="R24" s="14"/>
      <c r="S24" s="15"/>
    </row>
    <row r="25" spans="1:23" x14ac:dyDescent="0.35">
      <c r="A25" s="13"/>
      <c r="B25" s="14"/>
      <c r="C25" s="14"/>
      <c r="D25" s="14"/>
      <c r="E25" s="14"/>
      <c r="F25" s="14"/>
      <c r="G25" s="14"/>
      <c r="H25" s="14"/>
      <c r="I25" s="41"/>
      <c r="J25" s="14"/>
      <c r="K25" s="14"/>
      <c r="L25" s="14"/>
      <c r="M25" s="14"/>
      <c r="N25" s="14"/>
      <c r="O25" s="14"/>
      <c r="P25" s="14"/>
      <c r="Q25" s="14"/>
      <c r="R25" s="14"/>
      <c r="S25" s="15"/>
    </row>
    <row r="26" spans="1:23" ht="13.9" x14ac:dyDescent="0.4">
      <c r="A26" s="63" t="s">
        <v>83</v>
      </c>
      <c r="B26" s="60"/>
      <c r="C26" s="14"/>
      <c r="D26" s="14"/>
      <c r="E26" s="14"/>
      <c r="F26" s="14"/>
      <c r="G26" s="14"/>
      <c r="H26" s="14"/>
      <c r="I26" s="41"/>
      <c r="J26" s="14"/>
      <c r="K26" s="14"/>
      <c r="L26" s="14"/>
      <c r="M26" s="14"/>
      <c r="N26" s="14"/>
      <c r="O26" s="14"/>
      <c r="P26" s="14"/>
      <c r="Q26" s="14"/>
      <c r="R26" s="14"/>
      <c r="S26" s="15"/>
    </row>
    <row r="27" spans="1:23" ht="13.9" x14ac:dyDescent="0.4">
      <c r="A27" s="64" t="s">
        <v>114</v>
      </c>
      <c r="B27" s="150">
        <f>+'Participating State'!B8</f>
        <v>0</v>
      </c>
      <c r="C27" s="14"/>
      <c r="D27" s="14"/>
      <c r="E27" s="14"/>
      <c r="F27" s="14"/>
      <c r="G27" s="14"/>
      <c r="H27" s="14"/>
      <c r="I27" s="41"/>
      <c r="J27" s="14"/>
      <c r="K27" s="14"/>
      <c r="L27" s="14"/>
      <c r="M27" s="14"/>
      <c r="N27" s="14"/>
      <c r="O27" s="14"/>
      <c r="P27" s="14"/>
      <c r="Q27" s="14"/>
      <c r="R27" s="14"/>
      <c r="S27" s="15"/>
    </row>
    <row r="28" spans="1:23" ht="13.9" x14ac:dyDescent="0.4">
      <c r="A28" s="64" t="s">
        <v>80</v>
      </c>
      <c r="B28" s="150">
        <f>+'Participating State'!B9</f>
        <v>0</v>
      </c>
      <c r="C28" s="14"/>
      <c r="D28" s="14"/>
      <c r="E28" s="14"/>
      <c r="F28" s="14"/>
      <c r="G28" s="14"/>
      <c r="H28" s="14"/>
      <c r="I28" s="41"/>
      <c r="J28" s="14"/>
      <c r="K28" s="14"/>
      <c r="L28" s="14"/>
      <c r="M28" s="14"/>
      <c r="N28" s="14"/>
      <c r="O28" s="14"/>
      <c r="P28" s="14"/>
      <c r="Q28" s="14"/>
      <c r="R28" s="14"/>
      <c r="S28" s="15"/>
    </row>
    <row r="29" spans="1:23" ht="13.9" x14ac:dyDescent="0.4">
      <c r="A29" s="64" t="s">
        <v>81</v>
      </c>
      <c r="B29" s="158">
        <f>B28-B27</f>
        <v>0</v>
      </c>
      <c r="C29" s="14"/>
      <c r="D29" s="14"/>
      <c r="E29" s="14"/>
      <c r="F29" s="14"/>
      <c r="G29" s="14"/>
      <c r="H29" s="14"/>
      <c r="I29" s="41"/>
      <c r="J29" s="14"/>
      <c r="K29" s="14"/>
      <c r="L29" s="14"/>
      <c r="M29" s="14"/>
      <c r="N29" s="14"/>
      <c r="O29" s="14"/>
      <c r="P29" s="14"/>
      <c r="Q29" s="14"/>
      <c r="R29" s="14"/>
      <c r="S29" s="15"/>
    </row>
    <row r="30" spans="1:23" ht="13.9" x14ac:dyDescent="0.4">
      <c r="A30" s="64" t="s">
        <v>98</v>
      </c>
      <c r="B30" s="158">
        <f>IFERROR(B29/B27,0)</f>
        <v>0</v>
      </c>
      <c r="C30" s="14"/>
      <c r="D30" s="14"/>
      <c r="E30" s="14"/>
      <c r="F30" s="14"/>
      <c r="G30" s="14"/>
      <c r="H30" s="14"/>
      <c r="I30" s="41"/>
      <c r="J30" s="14"/>
      <c r="K30" s="14"/>
      <c r="L30" s="14"/>
      <c r="M30" s="14"/>
      <c r="N30" s="14"/>
      <c r="O30" s="14"/>
      <c r="P30" s="14"/>
      <c r="Q30" s="14"/>
      <c r="R30" s="14"/>
      <c r="S30" s="15"/>
    </row>
    <row r="31" spans="1:23" ht="13.9" x14ac:dyDescent="0.4">
      <c r="A31" s="64" t="s">
        <v>82</v>
      </c>
      <c r="B31" s="158">
        <f>B30+1</f>
        <v>1</v>
      </c>
      <c r="C31" s="14"/>
      <c r="D31" s="14"/>
      <c r="E31" s="14"/>
      <c r="F31" s="14"/>
      <c r="G31" s="14"/>
      <c r="H31" s="14"/>
      <c r="I31" s="41"/>
      <c r="J31" s="14"/>
      <c r="K31" s="14"/>
      <c r="L31" s="14"/>
      <c r="M31" s="14"/>
      <c r="N31" s="14"/>
      <c r="O31" s="14"/>
      <c r="P31" s="14"/>
      <c r="Q31" s="14"/>
      <c r="R31" s="14"/>
      <c r="S31" s="15"/>
    </row>
    <row r="32" spans="1:23" x14ac:dyDescent="0.35">
      <c r="A32" s="13"/>
      <c r="B32" s="14"/>
      <c r="C32" s="14"/>
      <c r="D32" s="14"/>
      <c r="E32" s="14"/>
      <c r="F32" s="14"/>
      <c r="G32" s="14"/>
      <c r="H32" s="14"/>
      <c r="I32" s="41"/>
      <c r="J32" s="14"/>
      <c r="K32" s="14"/>
      <c r="L32" s="14"/>
      <c r="M32" s="14"/>
      <c r="N32" s="14"/>
      <c r="O32" s="14"/>
      <c r="P32" s="14"/>
      <c r="Q32" s="14"/>
      <c r="R32" s="14"/>
      <c r="S32" s="15"/>
    </row>
    <row r="33" spans="1:19" x14ac:dyDescent="0.35">
      <c r="A33" s="140" t="s">
        <v>27</v>
      </c>
      <c r="B33" s="14"/>
      <c r="C33" s="42">
        <v>1.2999999999999999E-2</v>
      </c>
      <c r="D33" s="1"/>
      <c r="E33" s="1"/>
      <c r="F33" s="1"/>
      <c r="G33" s="1"/>
      <c r="H33" s="1"/>
      <c r="I33" s="1"/>
      <c r="J33" s="1"/>
      <c r="K33" s="1"/>
      <c r="L33" s="1"/>
      <c r="M33" s="1"/>
      <c r="N33" s="1"/>
      <c r="O33" s="1"/>
      <c r="P33" s="1"/>
      <c r="Q33" s="1"/>
      <c r="R33" s="14"/>
      <c r="S33" s="15"/>
    </row>
    <row r="34" spans="1:19" x14ac:dyDescent="0.35">
      <c r="A34" s="140" t="s">
        <v>232</v>
      </c>
      <c r="B34" s="14"/>
      <c r="C34" s="327">
        <v>0.80549999999999999</v>
      </c>
      <c r="D34" s="1"/>
      <c r="E34" s="1"/>
      <c r="F34" s="1"/>
      <c r="G34" s="1"/>
      <c r="H34" s="1"/>
      <c r="I34" s="1"/>
      <c r="J34" s="1"/>
      <c r="K34" s="1"/>
      <c r="L34" s="1"/>
      <c r="M34" s="1"/>
      <c r="N34" s="1"/>
      <c r="O34" s="1"/>
      <c r="P34" s="1"/>
      <c r="Q34" s="1"/>
      <c r="R34" s="14"/>
      <c r="S34" s="15"/>
    </row>
    <row r="35" spans="1:19" ht="13.9" thickBot="1" x14ac:dyDescent="0.4">
      <c r="A35" s="56" t="s">
        <v>116</v>
      </c>
      <c r="B35" s="35"/>
      <c r="C35" s="326"/>
      <c r="D35" s="326"/>
      <c r="E35" s="330">
        <v>1</v>
      </c>
      <c r="F35" s="326"/>
      <c r="G35" s="330">
        <f>E35*0.8</f>
        <v>0.8</v>
      </c>
      <c r="H35" s="326"/>
      <c r="I35" s="330">
        <f>G35*0.8</f>
        <v>0.64000000000000012</v>
      </c>
      <c r="J35" s="326"/>
      <c r="K35" s="330">
        <f>I35*0.8</f>
        <v>0.51200000000000012</v>
      </c>
      <c r="L35" s="326"/>
      <c r="M35" s="330">
        <f>K35*0.8</f>
        <v>0.40960000000000013</v>
      </c>
      <c r="N35" s="326"/>
      <c r="O35" s="330">
        <f>M35*0.8</f>
        <v>0.32768000000000014</v>
      </c>
      <c r="P35" s="326"/>
      <c r="Q35" s="330">
        <f>O35*0.8</f>
        <v>0.2621440000000001</v>
      </c>
      <c r="R35" s="35"/>
      <c r="S35" s="37"/>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sqref="A1:P1"/>
    </sheetView>
  </sheetViews>
  <sheetFormatPr defaultColWidth="8.8632812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332" t="s">
        <v>291</v>
      </c>
      <c r="B1" s="332"/>
      <c r="C1" s="332"/>
      <c r="D1" s="332"/>
      <c r="E1" s="332"/>
      <c r="F1" s="332"/>
      <c r="G1" s="332"/>
      <c r="H1" s="332"/>
      <c r="I1" s="332"/>
      <c r="J1" s="332"/>
      <c r="K1" s="332"/>
      <c r="L1" s="332"/>
      <c r="M1" s="332"/>
      <c r="N1" s="332"/>
      <c r="O1" s="332"/>
      <c r="P1" s="332"/>
    </row>
    <row r="2" spans="1:16" s="302" customFormat="1" ht="15.4" x14ac:dyDescent="0.45">
      <c r="A2" s="301"/>
      <c r="B2" s="301"/>
      <c r="C2" s="301"/>
      <c r="D2" s="301"/>
      <c r="E2" s="301"/>
      <c r="F2" s="301"/>
      <c r="G2" s="301"/>
      <c r="H2" s="301"/>
      <c r="I2" s="301"/>
      <c r="J2" s="301"/>
      <c r="K2" s="301"/>
      <c r="L2" s="301"/>
      <c r="M2" s="301"/>
      <c r="N2" s="301"/>
      <c r="O2" s="301"/>
      <c r="P2" s="301"/>
    </row>
    <row r="3" spans="1:16" s="302" customFormat="1" ht="17.649999999999999" x14ac:dyDescent="0.5">
      <c r="A3" s="333" t="s">
        <v>284</v>
      </c>
      <c r="B3" s="334"/>
      <c r="C3" s="334"/>
      <c r="D3" s="334"/>
      <c r="E3" s="334"/>
      <c r="F3" s="334"/>
      <c r="G3" s="334"/>
      <c r="H3" s="334"/>
      <c r="I3" s="334"/>
      <c r="J3" s="334"/>
      <c r="K3" s="334"/>
      <c r="L3" s="334"/>
      <c r="M3" s="334"/>
      <c r="N3" s="334"/>
      <c r="O3" s="334"/>
      <c r="P3" s="334"/>
    </row>
    <row r="5" spans="1:16" x14ac:dyDescent="0.45">
      <c r="C5" s="442" t="s">
        <v>10</v>
      </c>
      <c r="D5" s="442"/>
      <c r="E5" s="442" t="s">
        <v>11</v>
      </c>
      <c r="F5" s="442"/>
      <c r="G5" s="442" t="s">
        <v>12</v>
      </c>
      <c r="H5" s="442"/>
      <c r="I5" s="442" t="s">
        <v>13</v>
      </c>
      <c r="J5" s="442"/>
      <c r="K5" s="442" t="s">
        <v>14</v>
      </c>
      <c r="L5" s="442"/>
      <c r="M5" s="442" t="s">
        <v>15</v>
      </c>
      <c r="N5" s="442"/>
      <c r="O5" s="442" t="s">
        <v>16</v>
      </c>
      <c r="P5" s="442"/>
    </row>
    <row r="6" spans="1:16" x14ac:dyDescent="0.45">
      <c r="A6" s="293" t="s">
        <v>233</v>
      </c>
      <c r="B6" s="292">
        <v>0</v>
      </c>
      <c r="C6" s="166">
        <v>0</v>
      </c>
      <c r="D6" s="167">
        <v>249999</v>
      </c>
      <c r="E6" s="168">
        <v>250000</v>
      </c>
      <c r="F6" s="167">
        <v>399999</v>
      </c>
      <c r="G6" s="168">
        <v>400000</v>
      </c>
      <c r="H6" s="167">
        <v>899999</v>
      </c>
      <c r="I6" s="168">
        <v>900000</v>
      </c>
      <c r="J6" s="167">
        <v>1349999</v>
      </c>
      <c r="K6" s="168">
        <v>1350000</v>
      </c>
      <c r="L6" s="167">
        <v>1799999</v>
      </c>
      <c r="M6" s="168">
        <v>1800000</v>
      </c>
      <c r="N6" s="167">
        <v>3999999</v>
      </c>
      <c r="O6" s="168">
        <v>4000000</v>
      </c>
      <c r="P6" s="323" t="s">
        <v>117</v>
      </c>
    </row>
    <row r="7" spans="1:16" x14ac:dyDescent="0.45">
      <c r="A7" s="293" t="s">
        <v>83</v>
      </c>
      <c r="B7" s="60"/>
      <c r="C7" s="443">
        <f>+IF($B$6&lt;=D6,$B$6,0)</f>
        <v>0</v>
      </c>
      <c r="D7" s="443"/>
      <c r="E7" s="440">
        <f>+IF(AND($B$6&gt;=E6,$B$6&lt;=F6),$B$6,0)</f>
        <v>0</v>
      </c>
      <c r="F7" s="441"/>
      <c r="G7" s="440">
        <f>+IF(AND($B$6&gt;=G6,$B$6&lt;=H6),$B$6,0)</f>
        <v>0</v>
      </c>
      <c r="H7" s="441"/>
      <c r="I7" s="443">
        <f>+IF(AND($B$6&gt;=I6,$B$6&lt;=J6),$B$6,0)</f>
        <v>0</v>
      </c>
      <c r="J7" s="443"/>
      <c r="K7" s="443">
        <f>+IF(AND($B$6&gt;=K6,$B$6&lt;=L6),$B$6,0)</f>
        <v>0</v>
      </c>
      <c r="L7" s="443"/>
      <c r="M7" s="443">
        <f>+IF(AND($B$6&gt;=M6,$B$6&lt;=N6),$B$6,0)</f>
        <v>0</v>
      </c>
      <c r="N7" s="443"/>
      <c r="O7" s="443">
        <f>+IF($B$6&gt;=O6,$B$6,0)</f>
        <v>0</v>
      </c>
      <c r="P7" s="443"/>
    </row>
    <row r="8" spans="1:16" x14ac:dyDescent="0.45">
      <c r="A8" s="295" t="s">
        <v>114</v>
      </c>
      <c r="B8" s="305">
        <v>0</v>
      </c>
    </row>
    <row r="9" spans="1:16" x14ac:dyDescent="0.45">
      <c r="A9" s="295" t="s">
        <v>80</v>
      </c>
      <c r="B9" s="296">
        <v>0</v>
      </c>
    </row>
    <row r="10" spans="1:16" x14ac:dyDescent="0.45">
      <c r="A10" s="295" t="s">
        <v>81</v>
      </c>
      <c r="B10" s="297">
        <f>B9-B8</f>
        <v>0</v>
      </c>
    </row>
    <row r="11" spans="1:16" x14ac:dyDescent="0.45">
      <c r="A11" s="295" t="s">
        <v>98</v>
      </c>
      <c r="B11" s="297">
        <f>IFERROR(B10/B8,0)</f>
        <v>0</v>
      </c>
    </row>
    <row r="12" spans="1:16" x14ac:dyDescent="0.45">
      <c r="A12" s="295" t="s">
        <v>82</v>
      </c>
      <c r="B12" s="298">
        <f>B11+1</f>
        <v>1</v>
      </c>
    </row>
    <row r="13" spans="1:16" x14ac:dyDescent="0.45">
      <c r="A13" s="289"/>
      <c r="B13" s="291"/>
    </row>
    <row r="14" spans="1:16" x14ac:dyDescent="0.45">
      <c r="A14" s="293" t="s">
        <v>234</v>
      </c>
      <c r="B14" s="299" t="s">
        <v>235</v>
      </c>
    </row>
    <row r="15" spans="1:16" x14ac:dyDescent="0.45">
      <c r="A15" s="294" t="s">
        <v>285</v>
      </c>
      <c r="B15" s="292">
        <v>1500</v>
      </c>
    </row>
    <row r="16" spans="1:16" x14ac:dyDescent="0.45">
      <c r="A16" s="294" t="s">
        <v>286</v>
      </c>
      <c r="B16" s="292">
        <v>2000</v>
      </c>
    </row>
    <row r="45" spans="4:4" x14ac:dyDescent="0.45">
      <c r="D45" s="290"/>
    </row>
    <row r="46" spans="4:4" x14ac:dyDescent="0.45">
      <c r="D46" s="290" t="s">
        <v>230</v>
      </c>
    </row>
    <row r="47" spans="4:4" x14ac:dyDescent="0.45">
      <c r="D47" s="290" t="s">
        <v>231</v>
      </c>
    </row>
    <row r="48" spans="4:4" x14ac:dyDescent="0.45">
      <c r="D48" s="290"/>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6E11E97EA5B5A44DAE3C0A7911B93DFE" ma:contentTypeVersion="9" ma:contentTypeDescription="Create a new document." ma:contentTypeScope="" ma:versionID="a0be66b7a001cefa2ef444d96381b8ee">
  <xsd:schema xmlns:xsd="http://www.w3.org/2001/XMLSchema" xmlns:xs="http://www.w3.org/2001/XMLSchema" xmlns:p="http://schemas.microsoft.com/office/2006/metadata/properties" xmlns:ns2="8ef397bf-54f8-4fda-9217-78b3eea05767" targetNamespace="http://schemas.microsoft.com/office/2006/metadata/properties" ma:root="true" ma:fieldsID="023d1f9c897e7bd41e9c6694fd5d048f" ns2:_="">
    <xsd:import namespace="8ef397bf-54f8-4fda-9217-78b3eea057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397bf-54f8-4fda-9217-78b3eea05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5EB8B144-72FF-48AF-81BC-B2B0FDB503E0}">
  <ds:schemaRefs>
    <ds:schemaRef ds:uri="http://schemas.openxmlformats.org/package/2006/metadata/core-properties"/>
    <ds:schemaRef ds:uri="http://purl.org/dc/dcmitype/"/>
    <ds:schemaRef ds:uri="ab7a737b-7329-47c1-aaac-38c47af1eee1"/>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schemas.microsoft.com/sharepoint/v3/fields"/>
    <ds:schemaRef ds:uri="a3b4c28c-2ca3-4dbc-ba69-6bd74d64212a"/>
    <ds:schemaRef ds:uri="http://www.w3.org/XML/1998/namespace"/>
    <ds:schemaRef ds:uri="http://purl.org/dc/terms/"/>
  </ds:schemaRefs>
</ds:datastoreItem>
</file>

<file path=customXml/itemProps3.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530C60-8DB8-4442-B015-D0F8BEA9F1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Jennifer Hamaker</cp:lastModifiedBy>
  <cp:revision/>
  <cp:lastPrinted>2020-05-18T13:46:35Z</cp:lastPrinted>
  <dcterms:created xsi:type="dcterms:W3CDTF">2017-01-24T17:14:02Z</dcterms:created>
  <dcterms:modified xsi:type="dcterms:W3CDTF">2020-12-22T21:25:41Z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0x0101006E11E97EA5B5A44DAE3C0A7911B93DFE</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_MarkAsFinal">
    <vt:bool>true</vt:bool>
  </property>
</Properties>
</file>