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drawings/drawing5.xml" ContentType="application/vnd.openxmlformats-officedocument.drawing+xml"/>
  <Override PartName="/xl/ink/ink12.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426"/>
  <workbookPr defaultThemeVersion="124226"/>
  <mc:AlternateContent xmlns:mc="http://schemas.openxmlformats.org/markup-compatibility/2006">
    <mc:Choice Requires="x15">
      <x15ac:absPath xmlns:x15ac="http://schemas.microsoft.com/office/spreadsheetml/2010/11/ac" url="https://ameliconsultingcom-my.sharepoint.com/personal/jennifer_hamaker_ameliconsulting_com/Documents/_Clients/HHS Technology/11-20_GA TPL NASPO/FINAL RESPONSE IN PROCESS/"/>
    </mc:Choice>
  </mc:AlternateContent>
  <xr:revisionPtr revIDLastSave="1" documentId="13_ncr:1_{3154A477-497B-47BD-9F0B-1AC19C43D5B5}" xr6:coauthVersionLast="45" xr6:coauthVersionMax="45" xr10:uidLastSave="{79C66197-5F11-4DAF-8ACF-AC41F3A1E100}"/>
  <bookViews>
    <workbookView xWindow="-98" yWindow="-98" windowWidth="22695" windowHeight="14595" tabRatio="750" xr2:uid="{00000000-000D-0000-FFFF-FFFF00000000}"/>
  </bookViews>
  <sheets>
    <sheet name="Sch A - Cost Summary DDI" sheetId="37" r:id="rId1"/>
    <sheet name="Sch B - DDI Pmnt Milestone" sheetId="38" r:id="rId2"/>
    <sheet name="Sch C - Cost of Ops" sheetId="39" r:id="rId3"/>
    <sheet name="Sch D - Enhcmt Pool Hrs" sheetId="40" r:id="rId4"/>
    <sheet name="Sch E - Resource Hourly Rates" sheetId="41" r:id="rId5"/>
    <sheet name="F-1 TPL Svcs DDI Costs" sheetId="25" r:id="rId6"/>
    <sheet name="F-2 TPL Svcs Ops Costs" sheetId="21" r:id="rId7"/>
    <sheet name="F-3 TPL Svcs DDI Pool Cost" sheetId="26" r:id="rId8"/>
    <sheet name="F-4 TPL Svcs Ops Pool Cost" sheetId="27" r:id="rId9"/>
    <sheet name="Sch J - INT Service Types Inst" sheetId="51" r:id="rId10"/>
    <sheet name="Sch K - DDI Req Intg Svcs Pool" sheetId="53" r:id="rId11"/>
    <sheet name="Sch L - Data Conversion Opt Yrs" sheetId="58" r:id="rId12"/>
    <sheet name="Participating State" sheetId="71" r:id="rId13"/>
  </sheets>
  <externalReferences>
    <externalReference r:id="rId14"/>
    <externalReference r:id="rId15"/>
    <externalReference r:id="rId16"/>
    <externalReference r:id="rId17"/>
    <externalReference r:id="rId18"/>
    <externalReference r:id="rId19"/>
    <externalReference r:id="rId20"/>
  </externalReferences>
  <definedNames>
    <definedName name="__FDS_HYPERLINK_TOGGLE_STATE__" hidden="1">"ON"</definedName>
    <definedName name="_xlnm._FilterDatabase" localSheetId="0" hidden="1">'Sch A - Cost Summary DDI'!$A$6:$C$6</definedName>
    <definedName name="_Key1" localSheetId="11"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11" hidden="1">#REF!</definedName>
    <definedName name="_Sort" hidden="1">#REF!</definedName>
    <definedName name="_Table1_In1" localSheetId="11" hidden="1">'[1]Soft Cap to FA'!#REF!</definedName>
    <definedName name="_Table1_In1" hidden="1">'[1]Soft Cap to FA'!#REF!</definedName>
    <definedName name="_Table1_Out" localSheetId="11" hidden="1">#REF!</definedName>
    <definedName name="_Table1_Out" hidden="1">#REF!</definedName>
    <definedName name="_Table2_In2" localSheetId="11" hidden="1">'[2]Roll Call'!#REF!</definedName>
    <definedName name="_Table2_In2" hidden="1">'[2]Roll Call'!#REF!</definedName>
    <definedName name="_Table2_Out" localSheetId="11"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11" hidden="1">#REF!</definedName>
    <definedName name="BLPH1" hidden="1">#REF!</definedName>
    <definedName name="BLPH1000001" hidden="1">[4]Sheet1!$B$12</definedName>
    <definedName name="BLPH1000003" localSheetId="11" hidden="1">#REF!</definedName>
    <definedName name="BLPH1000003" hidden="1">#REF!</definedName>
    <definedName name="BLPH12" localSheetId="11" hidden="1">#REF!</definedName>
    <definedName name="BLPH12" hidden="1">#REF!</definedName>
    <definedName name="BLPH13" localSheetId="11" hidden="1">#REF!</definedName>
    <definedName name="BLPH13" hidden="1">#REF!</definedName>
    <definedName name="BLPH14" localSheetId="11" hidden="1">#REF!</definedName>
    <definedName name="BLPH14" hidden="1">#REF!</definedName>
    <definedName name="BLPH2" localSheetId="11" hidden="1">#REF!</definedName>
    <definedName name="BLPH2" hidden="1">#REF!</definedName>
    <definedName name="BLPH3" localSheetId="11" hidden="1">#REF!</definedName>
    <definedName name="BLPH3" hidden="1">#REF!</definedName>
    <definedName name="BLPH4" localSheetId="11" hidden="1">#REF!</definedName>
    <definedName name="BLPH4" hidden="1">#REF!</definedName>
    <definedName name="BLPH5" localSheetId="11" hidden="1">#REF!</definedName>
    <definedName name="BLPH5" hidden="1">#REF!</definedName>
    <definedName name="BLPH6" localSheetId="11" hidden="1">#REF!</definedName>
    <definedName name="BLPH6" hidden="1">#REF!</definedName>
    <definedName name="BLPH7" localSheetId="11" hidden="1">#REF!</definedName>
    <definedName name="BLPH7" hidden="1">#REF!</definedName>
    <definedName name="BLPH8" localSheetId="11" hidden="1">#REF!</definedName>
    <definedName name="BLPH8" hidden="1">#REF!</definedName>
    <definedName name="BLPH9" localSheetId="11"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11"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11">'[5]Pricing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5">'F-1 TPL Svcs DDI Costs'!$A$1:$R$25</definedName>
    <definedName name="_xlnm.Print_Area" localSheetId="6">'F-2 TPL Svcs Ops Costs'!$A$1:$Z$35</definedName>
    <definedName name="_xlnm.Print_Area" localSheetId="7">'F-3 TPL Svcs DDI Pool Cost'!$A$1:$Q$28</definedName>
    <definedName name="_xlnm.Print_Area" localSheetId="8">'F-4 TPL Svcs Ops Pool Cost'!$A$1:$R$37</definedName>
    <definedName name="_xlnm.Print_Area" localSheetId="12">'Participating State'!$A$1:$P$16</definedName>
    <definedName name="_xlnm.Print_Area" localSheetId="0">'Sch A - Cost Summary DDI'!$A$1:$C$17</definedName>
    <definedName name="_xlnm.Print_Area" localSheetId="1">'Sch B - DDI Pmnt Milestone'!$A$1:$G$33</definedName>
    <definedName name="_xlnm.Print_Area" localSheetId="2">'Sch C - Cost of Ops'!$A$1:$B$25</definedName>
    <definedName name="_xlnm.Print_Area" localSheetId="3">'Sch D - Enhcmt Pool Hrs'!$A$1:$B$22</definedName>
    <definedName name="_xlnm.Print_Area" localSheetId="4">'Sch E - Resource Hourly Rates'!$A$1:$U$53</definedName>
    <definedName name="_xlnm.Print_Area" localSheetId="9">'Sch J - INT Service Types Inst'!$A$1:$E$51</definedName>
    <definedName name="_xlnm.Print_Area" localSheetId="10">'Sch K - DDI Req Intg Svcs Pool'!$A$1:$F$29</definedName>
    <definedName name="_xlnm.Print_Area" localSheetId="11">'Sch L - Data Conversion Opt Yrs'!$A$1:$S$35</definedName>
    <definedName name="_xlnm.Print_Titles" localSheetId="5">'F-1 TPL Svcs DDI Costs'!$3:$4</definedName>
    <definedName name="_xlnm.Print_Titles" localSheetId="8">'F-4 TPL Svcs Ops Pool Cost'!$A:$B</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9">'Sch J - INT Service Types Inst'!$1:$5</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11">#REF!</definedName>
    <definedName name="Start72">#REF!</definedName>
    <definedName name="Start78" localSheetId="11">#REF!</definedName>
    <definedName name="Start78">#REF!</definedName>
    <definedName name="Start79" localSheetId="11">#REF!</definedName>
    <definedName name="Start79">#REF!</definedName>
    <definedName name="Start80" localSheetId="11">#REF!</definedName>
    <definedName name="Start80">#REF!</definedName>
    <definedName name="Start81" localSheetId="11">#REF!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3" i="21" l="1"/>
  <c r="J51" i="41" l="1"/>
  <c r="J50" i="41"/>
  <c r="J49" i="41"/>
  <c r="J48" i="41"/>
  <c r="L48" i="41" s="1"/>
  <c r="N48" i="41" s="1"/>
  <c r="P48" i="41" s="1"/>
  <c r="R48" i="41" s="1"/>
  <c r="T48" i="41" s="1"/>
  <c r="J47" i="41"/>
  <c r="J46" i="41"/>
  <c r="J45" i="41"/>
  <c r="J44" i="41"/>
  <c r="L44" i="41" s="1"/>
  <c r="N44" i="41" s="1"/>
  <c r="P44" i="41" s="1"/>
  <c r="R44" i="41" s="1"/>
  <c r="T44" i="41" s="1"/>
  <c r="J43" i="41"/>
  <c r="J42" i="41"/>
  <c r="J41" i="41"/>
  <c r="J40" i="41"/>
  <c r="L40" i="41" s="1"/>
  <c r="N40" i="41" s="1"/>
  <c r="P40" i="41" s="1"/>
  <c r="R40" i="41" s="1"/>
  <c r="T40" i="41" s="1"/>
  <c r="J39" i="41"/>
  <c r="J38" i="41"/>
  <c r="J37" i="41"/>
  <c r="J36" i="41"/>
  <c r="L36" i="41" s="1"/>
  <c r="N36" i="41" s="1"/>
  <c r="P36" i="41" s="1"/>
  <c r="R36" i="41" s="1"/>
  <c r="T36" i="41" s="1"/>
  <c r="J35" i="41"/>
  <c r="J34" i="41"/>
  <c r="J33" i="41"/>
  <c r="J32" i="41"/>
  <c r="L32" i="41" s="1"/>
  <c r="N32" i="41" s="1"/>
  <c r="P32" i="41" s="1"/>
  <c r="R32" i="41" s="1"/>
  <c r="T32" i="41" s="1"/>
  <c r="J31" i="41"/>
  <c r="J30" i="41"/>
  <c r="J29" i="41"/>
  <c r="J28" i="41"/>
  <c r="L28" i="41" s="1"/>
  <c r="N28" i="41" s="1"/>
  <c r="P28" i="41" s="1"/>
  <c r="R28" i="41" s="1"/>
  <c r="T28" i="41" s="1"/>
  <c r="J27" i="41"/>
  <c r="J26" i="41"/>
  <c r="J25" i="41"/>
  <c r="J24" i="41"/>
  <c r="L24" i="41" s="1"/>
  <c r="N24" i="41" s="1"/>
  <c r="P24" i="41" s="1"/>
  <c r="R24" i="41" s="1"/>
  <c r="T24" i="41" s="1"/>
  <c r="J23" i="41"/>
  <c r="J22" i="41"/>
  <c r="J21" i="41"/>
  <c r="J20" i="41"/>
  <c r="L20" i="41" s="1"/>
  <c r="N20" i="41" s="1"/>
  <c r="P20" i="41" s="1"/>
  <c r="R20" i="41" s="1"/>
  <c r="T20" i="41" s="1"/>
  <c r="J19" i="41"/>
  <c r="J18" i="41"/>
  <c r="J17" i="41"/>
  <c r="J16" i="41"/>
  <c r="L16" i="41" s="1"/>
  <c r="N16" i="41" s="1"/>
  <c r="P16" i="41" s="1"/>
  <c r="R16" i="41" s="1"/>
  <c r="T16" i="41" s="1"/>
  <c r="J15" i="41"/>
  <c r="J14" i="41"/>
  <c r="J13" i="41"/>
  <c r="J12" i="41"/>
  <c r="L12" i="41" s="1"/>
  <c r="N12" i="41" s="1"/>
  <c r="P12" i="41" s="1"/>
  <c r="R12" i="41" s="1"/>
  <c r="T12" i="41" s="1"/>
  <c r="J11" i="41"/>
  <c r="J10" i="41"/>
  <c r="J9" i="41"/>
  <c r="D8" i="41"/>
  <c r="F8" i="41" s="1"/>
  <c r="H8" i="41" s="1"/>
  <c r="J8" i="41" s="1"/>
  <c r="L8" i="41" s="1"/>
  <c r="N8" i="41" s="1"/>
  <c r="P8" i="41" s="1"/>
  <c r="R8" i="41" s="1"/>
  <c r="T8" i="41" s="1"/>
  <c r="D28" i="41"/>
  <c r="F28" i="41" s="1"/>
  <c r="H28" i="41" s="1"/>
  <c r="D27" i="41"/>
  <c r="F27" i="41" s="1"/>
  <c r="H27" i="41" s="1"/>
  <c r="D26" i="41"/>
  <c r="F26" i="41" s="1"/>
  <c r="H26" i="41" s="1"/>
  <c r="D25" i="41"/>
  <c r="F25" i="41" s="1"/>
  <c r="H25" i="41" s="1"/>
  <c r="D24" i="41"/>
  <c r="F24" i="41" s="1"/>
  <c r="H24" i="41" s="1"/>
  <c r="D22" i="41"/>
  <c r="F22" i="41" s="1"/>
  <c r="H22" i="41" s="1"/>
  <c r="D21" i="41"/>
  <c r="F21" i="41" s="1"/>
  <c r="H21" i="41" s="1"/>
  <c r="D20" i="41"/>
  <c r="F20" i="41" s="1"/>
  <c r="H20" i="41" s="1"/>
  <c r="D19" i="41"/>
  <c r="F19" i="41" s="1"/>
  <c r="H19" i="41" s="1"/>
  <c r="D18" i="41"/>
  <c r="F18" i="41" s="1"/>
  <c r="H18" i="41" s="1"/>
  <c r="D17" i="41"/>
  <c r="F17" i="41" s="1"/>
  <c r="H17" i="41" s="1"/>
  <c r="D16" i="41"/>
  <c r="F16" i="41" s="1"/>
  <c r="H16" i="41" s="1"/>
  <c r="D15" i="41"/>
  <c r="F15" i="41" s="1"/>
  <c r="H15" i="41" s="1"/>
  <c r="D14" i="41"/>
  <c r="F14" i="41" s="1"/>
  <c r="H14" i="41" s="1"/>
  <c r="D13" i="41"/>
  <c r="F13" i="41" s="1"/>
  <c r="H13" i="41" s="1"/>
  <c r="D12" i="41"/>
  <c r="F12" i="41" s="1"/>
  <c r="H12" i="41" s="1"/>
  <c r="D11" i="41"/>
  <c r="F11" i="41" s="1"/>
  <c r="H11" i="41" s="1"/>
  <c r="D10" i="41"/>
  <c r="F10" i="41" s="1"/>
  <c r="H10" i="41" s="1"/>
  <c r="D30" i="41"/>
  <c r="F30" i="41" s="1"/>
  <c r="H30" i="41" s="1"/>
  <c r="D31" i="41"/>
  <c r="F31" i="41" s="1"/>
  <c r="H31" i="41" s="1"/>
  <c r="D32" i="41"/>
  <c r="F32" i="41" s="1"/>
  <c r="H32" i="41" s="1"/>
  <c r="D33" i="41"/>
  <c r="F33" i="41" s="1"/>
  <c r="H33" i="41" s="1"/>
  <c r="D34" i="41"/>
  <c r="F34" i="41" s="1"/>
  <c r="H34" i="41" s="1"/>
  <c r="D35" i="41"/>
  <c r="F35" i="41" s="1"/>
  <c r="H35" i="41" s="1"/>
  <c r="D36" i="41"/>
  <c r="F36" i="41" s="1"/>
  <c r="H36" i="41" s="1"/>
  <c r="D37" i="41"/>
  <c r="F37" i="41" s="1"/>
  <c r="H37" i="41" s="1"/>
  <c r="D38" i="41"/>
  <c r="F38" i="41" s="1"/>
  <c r="H38" i="41" s="1"/>
  <c r="D39" i="41"/>
  <c r="F39" i="41" s="1"/>
  <c r="H39" i="41" s="1"/>
  <c r="D40" i="41"/>
  <c r="F40" i="41" s="1"/>
  <c r="H40" i="41" s="1"/>
  <c r="D41" i="41"/>
  <c r="F41" i="41" s="1"/>
  <c r="H41" i="41" s="1"/>
  <c r="D42" i="41"/>
  <c r="F42" i="41" s="1"/>
  <c r="H42" i="41" s="1"/>
  <c r="D43" i="41"/>
  <c r="F43" i="41" s="1"/>
  <c r="H43" i="41" s="1"/>
  <c r="D45" i="41"/>
  <c r="F45" i="41" s="1"/>
  <c r="H45" i="41" s="1"/>
  <c r="D46" i="41"/>
  <c r="F46" i="41" s="1"/>
  <c r="H46" i="41" s="1"/>
  <c r="D47" i="41"/>
  <c r="F47" i="41" s="1"/>
  <c r="H47" i="41" s="1"/>
  <c r="D48" i="41"/>
  <c r="F48" i="41" s="1"/>
  <c r="H48" i="41" s="1"/>
  <c r="D49" i="41"/>
  <c r="F49" i="41" s="1"/>
  <c r="H49" i="41" s="1"/>
  <c r="D50" i="41"/>
  <c r="F50" i="41" s="1"/>
  <c r="H50" i="41" s="1"/>
  <c r="D51" i="41"/>
  <c r="F51" i="41" s="1"/>
  <c r="H51" i="41" s="1"/>
  <c r="D44" i="41"/>
  <c r="F44" i="41" s="1"/>
  <c r="H44" i="41" s="1"/>
  <c r="D29" i="41"/>
  <c r="F29" i="41" s="1"/>
  <c r="H29" i="41" s="1"/>
  <c r="N51" i="41"/>
  <c r="P51" i="41" s="1"/>
  <c r="R51" i="41" s="1"/>
  <c r="T51" i="41" s="1"/>
  <c r="N47" i="41"/>
  <c r="P47" i="41" s="1"/>
  <c r="R47" i="41" s="1"/>
  <c r="T47" i="41" s="1"/>
  <c r="N43" i="41"/>
  <c r="P43" i="41" s="1"/>
  <c r="R43" i="41" s="1"/>
  <c r="T43" i="41" s="1"/>
  <c r="N39" i="41"/>
  <c r="P39" i="41" s="1"/>
  <c r="R39" i="41" s="1"/>
  <c r="T39" i="41" s="1"/>
  <c r="N35" i="41"/>
  <c r="P35" i="41" s="1"/>
  <c r="R35" i="41" s="1"/>
  <c r="T35" i="41" s="1"/>
  <c r="N31" i="41"/>
  <c r="P31" i="41" s="1"/>
  <c r="R31" i="41" s="1"/>
  <c r="T31" i="41" s="1"/>
  <c r="N27" i="41"/>
  <c r="P27" i="41" s="1"/>
  <c r="R27" i="41" s="1"/>
  <c r="T27" i="41" s="1"/>
  <c r="N23" i="41"/>
  <c r="P23" i="41" s="1"/>
  <c r="R23" i="41" s="1"/>
  <c r="T23" i="41" s="1"/>
  <c r="N19" i="41"/>
  <c r="P19" i="41" s="1"/>
  <c r="R19" i="41" s="1"/>
  <c r="T19" i="41" s="1"/>
  <c r="N15" i="41"/>
  <c r="P15" i="41" s="1"/>
  <c r="R15" i="41" s="1"/>
  <c r="T15" i="41" s="1"/>
  <c r="N11" i="41"/>
  <c r="P11" i="41" s="1"/>
  <c r="R11" i="41" s="1"/>
  <c r="T11" i="41" s="1"/>
  <c r="L51" i="41"/>
  <c r="L50" i="41"/>
  <c r="N50" i="41" s="1"/>
  <c r="P50" i="41" s="1"/>
  <c r="R50" i="41" s="1"/>
  <c r="T50" i="41" s="1"/>
  <c r="L49" i="41"/>
  <c r="N49" i="41" s="1"/>
  <c r="P49" i="41" s="1"/>
  <c r="R49" i="41" s="1"/>
  <c r="T49" i="41" s="1"/>
  <c r="L47" i="41"/>
  <c r="L46" i="41"/>
  <c r="N46" i="41" s="1"/>
  <c r="P46" i="41" s="1"/>
  <c r="R46" i="41" s="1"/>
  <c r="T46" i="41" s="1"/>
  <c r="L45" i="41"/>
  <c r="N45" i="41" s="1"/>
  <c r="P45" i="41" s="1"/>
  <c r="R45" i="41" s="1"/>
  <c r="T45" i="41" s="1"/>
  <c r="L43" i="41"/>
  <c r="L42" i="41"/>
  <c r="N42" i="41" s="1"/>
  <c r="P42" i="41" s="1"/>
  <c r="R42" i="41" s="1"/>
  <c r="T42" i="41" s="1"/>
  <c r="L41" i="41"/>
  <c r="N41" i="41" s="1"/>
  <c r="P41" i="41" s="1"/>
  <c r="R41" i="41" s="1"/>
  <c r="T41" i="41" s="1"/>
  <c r="L39" i="41"/>
  <c r="L38" i="41"/>
  <c r="N38" i="41" s="1"/>
  <c r="P38" i="41" s="1"/>
  <c r="R38" i="41" s="1"/>
  <c r="T38" i="41" s="1"/>
  <c r="L37" i="41"/>
  <c r="N37" i="41" s="1"/>
  <c r="P37" i="41" s="1"/>
  <c r="R37" i="41" s="1"/>
  <c r="T37" i="41" s="1"/>
  <c r="L35" i="41"/>
  <c r="L34" i="41"/>
  <c r="N34" i="41" s="1"/>
  <c r="P34" i="41" s="1"/>
  <c r="R34" i="41" s="1"/>
  <c r="T34" i="41" s="1"/>
  <c r="L33" i="41"/>
  <c r="N33" i="41" s="1"/>
  <c r="P33" i="41" s="1"/>
  <c r="R33" i="41" s="1"/>
  <c r="T33" i="41" s="1"/>
  <c r="L31" i="41"/>
  <c r="L30" i="41"/>
  <c r="N30" i="41" s="1"/>
  <c r="P30" i="41" s="1"/>
  <c r="R30" i="41" s="1"/>
  <c r="T30" i="41" s="1"/>
  <c r="L29" i="41"/>
  <c r="N29" i="41" s="1"/>
  <c r="P29" i="41" s="1"/>
  <c r="R29" i="41" s="1"/>
  <c r="T29" i="41" s="1"/>
  <c r="L27" i="41"/>
  <c r="L26" i="41"/>
  <c r="N26" i="41" s="1"/>
  <c r="P26" i="41" s="1"/>
  <c r="R26" i="41" s="1"/>
  <c r="T26" i="41" s="1"/>
  <c r="L25" i="41"/>
  <c r="N25" i="41" s="1"/>
  <c r="P25" i="41" s="1"/>
  <c r="R25" i="41" s="1"/>
  <c r="T25" i="41" s="1"/>
  <c r="L23" i="41"/>
  <c r="L22" i="41"/>
  <c r="N22" i="41" s="1"/>
  <c r="P22" i="41" s="1"/>
  <c r="R22" i="41" s="1"/>
  <c r="T22" i="41" s="1"/>
  <c r="L21" i="41"/>
  <c r="N21" i="41" s="1"/>
  <c r="P21" i="41" s="1"/>
  <c r="R21" i="41" s="1"/>
  <c r="T21" i="41" s="1"/>
  <c r="L19" i="41"/>
  <c r="L18" i="41"/>
  <c r="N18" i="41" s="1"/>
  <c r="P18" i="41" s="1"/>
  <c r="R18" i="41" s="1"/>
  <c r="T18" i="41" s="1"/>
  <c r="L17" i="41"/>
  <c r="N17" i="41" s="1"/>
  <c r="P17" i="41" s="1"/>
  <c r="R17" i="41" s="1"/>
  <c r="T17" i="41" s="1"/>
  <c r="L15" i="41"/>
  <c r="L14" i="41"/>
  <c r="N14" i="41" s="1"/>
  <c r="P14" i="41" s="1"/>
  <c r="R14" i="41" s="1"/>
  <c r="T14" i="41" s="1"/>
  <c r="L13" i="41"/>
  <c r="N13" i="41" s="1"/>
  <c r="P13" i="41" s="1"/>
  <c r="R13" i="41" s="1"/>
  <c r="T13" i="41" s="1"/>
  <c r="L11" i="41"/>
  <c r="L10" i="41"/>
  <c r="N10" i="41" s="1"/>
  <c r="P10" i="41" s="1"/>
  <c r="R10" i="41" s="1"/>
  <c r="T10" i="41" s="1"/>
  <c r="L9" i="41"/>
  <c r="N9" i="41" s="1"/>
  <c r="P9" i="41" s="1"/>
  <c r="R9" i="41" s="1"/>
  <c r="T9" i="41" s="1"/>
  <c r="D23" i="41"/>
  <c r="F23" i="41" s="1"/>
  <c r="H23" i="41" s="1"/>
  <c r="C12" i="25"/>
  <c r="C16" i="58"/>
  <c r="H35" i="21"/>
  <c r="K35" i="21" s="1"/>
  <c r="N35" i="21" s="1"/>
  <c r="Q35" i="21" s="1"/>
  <c r="T35" i="21" s="1"/>
  <c r="W35" i="21" s="1"/>
  <c r="C34" i="21"/>
  <c r="G25" i="25"/>
  <c r="I25" i="25" s="1"/>
  <c r="K25" i="25" s="1"/>
  <c r="M25" i="25" s="1"/>
  <c r="O25" i="25" s="1"/>
  <c r="Q25" i="25" s="1"/>
  <c r="D9" i="41" l="1"/>
  <c r="F9" i="41" s="1"/>
  <c r="H9" i="41" s="1"/>
  <c r="G7" i="71"/>
  <c r="E7" i="71"/>
  <c r="O7" i="71" l="1"/>
  <c r="M7" i="71"/>
  <c r="K7" i="71"/>
  <c r="I7" i="71"/>
  <c r="C7" i="71"/>
  <c r="C17" i="58" l="1"/>
  <c r="C18" i="58" s="1"/>
  <c r="C19" i="58" s="1"/>
  <c r="C20" i="58" s="1"/>
  <c r="C21" i="58" s="1"/>
  <c r="E13" i="21"/>
  <c r="E14" i="21" s="1"/>
  <c r="E15" i="21" s="1"/>
  <c r="E16" i="21" s="1"/>
  <c r="E17" i="21" s="1"/>
  <c r="E18" i="21" s="1"/>
  <c r="E19" i="21" s="1"/>
  <c r="E20" i="21" s="1"/>
  <c r="E21" i="21" s="1"/>
  <c r="E24" i="38"/>
  <c r="D24" i="38"/>
  <c r="C24" i="38"/>
  <c r="B57" i="41" l="1"/>
  <c r="B56" i="41"/>
  <c r="B28" i="58"/>
  <c r="B27" i="58"/>
  <c r="B26" i="53"/>
  <c r="B25" i="53"/>
  <c r="B28" i="27"/>
  <c r="B27" i="27"/>
  <c r="B20" i="26"/>
  <c r="B19" i="26"/>
  <c r="B28" i="21"/>
  <c r="B27" i="21"/>
  <c r="B19" i="25"/>
  <c r="B18" i="25"/>
  <c r="B10" i="71"/>
  <c r="B11" i="71" s="1"/>
  <c r="B12" i="71" s="1"/>
  <c r="L11" i="27" l="1"/>
  <c r="L11" i="26"/>
  <c r="F11" i="26"/>
  <c r="F11" i="27"/>
  <c r="J11" i="26"/>
  <c r="J11" i="27"/>
  <c r="D11" i="27"/>
  <c r="D11" i="26"/>
  <c r="H11" i="27"/>
  <c r="H11" i="26"/>
  <c r="N11" i="26"/>
  <c r="N11" i="27"/>
  <c r="P11" i="27"/>
  <c r="P11" i="26"/>
  <c r="I10" i="25"/>
  <c r="K10" i="25"/>
  <c r="M10" i="25"/>
  <c r="Q10" i="25"/>
  <c r="E10" i="25"/>
  <c r="O10" i="25"/>
  <c r="G10" i="25"/>
  <c r="G11" i="58"/>
  <c r="K11" i="21"/>
  <c r="W11" i="21"/>
  <c r="I11" i="58"/>
  <c r="Q11" i="58"/>
  <c r="N11" i="21"/>
  <c r="K11" i="58"/>
  <c r="E11" i="21"/>
  <c r="Q11" i="21"/>
  <c r="E11" i="58"/>
  <c r="M11" i="58"/>
  <c r="H11" i="21"/>
  <c r="T11" i="21"/>
  <c r="O11" i="58"/>
  <c r="B27" i="53" l="1"/>
  <c r="B28" i="53" s="1"/>
  <c r="B29" i="53" s="1"/>
  <c r="F14" i="53" s="1"/>
  <c r="B58" i="41"/>
  <c r="B59" i="41" s="1"/>
  <c r="B60" i="41" s="1"/>
  <c r="O33" i="41" s="1"/>
  <c r="P13" i="27"/>
  <c r="P14" i="27" s="1"/>
  <c r="W13" i="21"/>
  <c r="P15" i="27" l="1"/>
  <c r="E9" i="41"/>
  <c r="E13" i="41"/>
  <c r="E17" i="41"/>
  <c r="E21" i="41"/>
  <c r="E25" i="41"/>
  <c r="E29" i="41"/>
  <c r="E33" i="41"/>
  <c r="E37" i="41"/>
  <c r="E41" i="41"/>
  <c r="E45" i="41"/>
  <c r="E49" i="41"/>
  <c r="G9" i="41"/>
  <c r="G13" i="41"/>
  <c r="G17" i="41"/>
  <c r="G21" i="41"/>
  <c r="G25" i="41"/>
  <c r="G29" i="41"/>
  <c r="G33" i="41"/>
  <c r="G37" i="41"/>
  <c r="G41" i="41"/>
  <c r="G45" i="41"/>
  <c r="G49" i="41"/>
  <c r="I9" i="41"/>
  <c r="I13" i="41"/>
  <c r="I17" i="41"/>
  <c r="I21" i="41"/>
  <c r="I25" i="41"/>
  <c r="I29" i="41"/>
  <c r="I33" i="41"/>
  <c r="I37" i="41"/>
  <c r="I41" i="41"/>
  <c r="I45" i="41"/>
  <c r="I49" i="41"/>
  <c r="K9" i="41"/>
  <c r="K13" i="41"/>
  <c r="K17" i="41"/>
  <c r="K21" i="41"/>
  <c r="K25" i="41"/>
  <c r="K29" i="41"/>
  <c r="K33" i="41"/>
  <c r="K37" i="41"/>
  <c r="K41" i="41"/>
  <c r="K45" i="41"/>
  <c r="K49" i="41"/>
  <c r="M9" i="41"/>
  <c r="M13" i="41"/>
  <c r="M17" i="41"/>
  <c r="M21" i="41"/>
  <c r="M25" i="41"/>
  <c r="M29" i="41"/>
  <c r="M33" i="41"/>
  <c r="M37" i="41"/>
  <c r="M41" i="41"/>
  <c r="M45" i="41"/>
  <c r="M49" i="41"/>
  <c r="O9" i="41"/>
  <c r="O13" i="41"/>
  <c r="O21" i="41"/>
  <c r="O29" i="41"/>
  <c r="O37" i="41"/>
  <c r="C8" i="41"/>
  <c r="E11" i="41"/>
  <c r="E15" i="41"/>
  <c r="E19" i="41"/>
  <c r="E23" i="41"/>
  <c r="E27" i="41"/>
  <c r="E31" i="41"/>
  <c r="E35" i="41"/>
  <c r="E39" i="41"/>
  <c r="E43" i="41"/>
  <c r="E47" i="41"/>
  <c r="E51" i="41"/>
  <c r="G11" i="41"/>
  <c r="G15" i="41"/>
  <c r="G19" i="41"/>
  <c r="G23" i="41"/>
  <c r="G27" i="41"/>
  <c r="G31" i="41"/>
  <c r="G35" i="41"/>
  <c r="G39" i="41"/>
  <c r="G43" i="41"/>
  <c r="G47" i="41"/>
  <c r="G51" i="41"/>
  <c r="I11" i="41"/>
  <c r="I15" i="41"/>
  <c r="I19" i="41"/>
  <c r="I23" i="41"/>
  <c r="I27" i="41"/>
  <c r="I31" i="41"/>
  <c r="I35" i="41"/>
  <c r="I39" i="41"/>
  <c r="I43" i="41"/>
  <c r="I47" i="41"/>
  <c r="I51" i="41"/>
  <c r="K11" i="41"/>
  <c r="K15" i="41"/>
  <c r="K19" i="41"/>
  <c r="K23" i="41"/>
  <c r="K27" i="41"/>
  <c r="K31" i="41"/>
  <c r="K35" i="41"/>
  <c r="K39" i="41"/>
  <c r="K43" i="41"/>
  <c r="K47" i="41"/>
  <c r="K51" i="41"/>
  <c r="M11" i="41"/>
  <c r="M15" i="41"/>
  <c r="M19" i="41"/>
  <c r="M23" i="41"/>
  <c r="M27" i="41"/>
  <c r="M31" i="41"/>
  <c r="M35" i="41"/>
  <c r="M39" i="41"/>
  <c r="M43" i="41"/>
  <c r="M47" i="41"/>
  <c r="M51" i="41"/>
  <c r="O11" i="41"/>
  <c r="O17" i="41"/>
  <c r="O25" i="41"/>
  <c r="U50" i="41"/>
  <c r="U48" i="41"/>
  <c r="U46" i="41"/>
  <c r="U44" i="41"/>
  <c r="U42" i="41"/>
  <c r="U40" i="41"/>
  <c r="U38" i="41"/>
  <c r="U36" i="41"/>
  <c r="U34" i="41"/>
  <c r="U32" i="41"/>
  <c r="U30" i="41"/>
  <c r="U28" i="41"/>
  <c r="U26" i="41"/>
  <c r="U24" i="41"/>
  <c r="U22" i="41"/>
  <c r="U20" i="41"/>
  <c r="U18" i="41"/>
  <c r="U16" i="41"/>
  <c r="U14" i="41"/>
  <c r="U12" i="41"/>
  <c r="U10" i="41"/>
  <c r="U8" i="41"/>
  <c r="S50" i="41"/>
  <c r="S48" i="41"/>
  <c r="S46" i="41"/>
  <c r="S44" i="41"/>
  <c r="S42" i="41"/>
  <c r="S40" i="41"/>
  <c r="S38" i="41"/>
  <c r="S36" i="41"/>
  <c r="S34" i="41"/>
  <c r="S32" i="41"/>
  <c r="S30" i="41"/>
  <c r="S28" i="41"/>
  <c r="S26" i="41"/>
  <c r="S24" i="41"/>
  <c r="S22" i="41"/>
  <c r="S20" i="41"/>
  <c r="S18" i="41"/>
  <c r="S16" i="41"/>
  <c r="S14" i="41"/>
  <c r="S12" i="41"/>
  <c r="S10" i="41"/>
  <c r="S8" i="41"/>
  <c r="Q50" i="41"/>
  <c r="Q48" i="41"/>
  <c r="Q46" i="41"/>
  <c r="Q44" i="41"/>
  <c r="Q42" i="41"/>
  <c r="Q40" i="41"/>
  <c r="Q38" i="41"/>
  <c r="Q36" i="41"/>
  <c r="Q34" i="41"/>
  <c r="Q32" i="41"/>
  <c r="Q30" i="41"/>
  <c r="Q28" i="41"/>
  <c r="Q26" i="41"/>
  <c r="Q24" i="41"/>
  <c r="Q22" i="41"/>
  <c r="Q20" i="41"/>
  <c r="Q18" i="41"/>
  <c r="Q16" i="41"/>
  <c r="Q14" i="41"/>
  <c r="Q12" i="41"/>
  <c r="Q10" i="41"/>
  <c r="Q8" i="41"/>
  <c r="O50" i="41"/>
  <c r="O48" i="41"/>
  <c r="O46" i="41"/>
  <c r="O44" i="41"/>
  <c r="O42" i="41"/>
  <c r="O40" i="41"/>
  <c r="O38" i="41"/>
  <c r="O36" i="41"/>
  <c r="O34" i="41"/>
  <c r="O32" i="41"/>
  <c r="O30" i="41"/>
  <c r="O28" i="41"/>
  <c r="O26" i="41"/>
  <c r="O24" i="41"/>
  <c r="O22" i="41"/>
  <c r="O20" i="41"/>
  <c r="O18" i="41"/>
  <c r="O16" i="41"/>
  <c r="O14" i="41"/>
  <c r="U51" i="41"/>
  <c r="U49" i="41"/>
  <c r="U47" i="41"/>
  <c r="U45" i="41"/>
  <c r="U43" i="41"/>
  <c r="U41" i="41"/>
  <c r="U39" i="41"/>
  <c r="U37" i="41"/>
  <c r="U35" i="41"/>
  <c r="U33" i="41"/>
  <c r="U31" i="41"/>
  <c r="U29" i="41"/>
  <c r="U27" i="41"/>
  <c r="U25" i="41"/>
  <c r="U23" i="41"/>
  <c r="U21" i="41"/>
  <c r="U19" i="41"/>
  <c r="U17" i="41"/>
  <c r="U15" i="41"/>
  <c r="U13" i="41"/>
  <c r="U11" i="41"/>
  <c r="U9" i="41"/>
  <c r="S51" i="41"/>
  <c r="S49" i="41"/>
  <c r="S47" i="41"/>
  <c r="S45" i="41"/>
  <c r="S43" i="41"/>
  <c r="S41" i="41"/>
  <c r="S39" i="41"/>
  <c r="S37" i="41"/>
  <c r="S35" i="41"/>
  <c r="S33" i="41"/>
  <c r="S31" i="41"/>
  <c r="S29" i="41"/>
  <c r="S27" i="41"/>
  <c r="S25" i="41"/>
  <c r="S23" i="41"/>
  <c r="S21" i="41"/>
  <c r="S19" i="41"/>
  <c r="S17" i="41"/>
  <c r="S15" i="41"/>
  <c r="S13" i="41"/>
  <c r="S11" i="41"/>
  <c r="S9" i="41"/>
  <c r="Q51" i="41"/>
  <c r="Q49" i="41"/>
  <c r="Q47" i="41"/>
  <c r="Q45" i="41"/>
  <c r="Q43" i="41"/>
  <c r="Q41" i="41"/>
  <c r="Q39" i="41"/>
  <c r="Q37" i="41"/>
  <c r="Q35" i="41"/>
  <c r="Q33" i="41"/>
  <c r="Q31" i="41"/>
  <c r="Q29" i="41"/>
  <c r="Q27" i="41"/>
  <c r="Q25" i="41"/>
  <c r="Q23" i="41"/>
  <c r="Q21" i="41"/>
  <c r="Q19" i="41"/>
  <c r="Q17" i="41"/>
  <c r="Q15" i="41"/>
  <c r="Q13" i="41"/>
  <c r="Q11" i="41"/>
  <c r="Q9" i="41"/>
  <c r="O51" i="41"/>
  <c r="O49" i="41"/>
  <c r="O47" i="41"/>
  <c r="O45" i="41"/>
  <c r="O43" i="41"/>
  <c r="O41" i="41"/>
  <c r="O39" i="41"/>
  <c r="E8" i="41"/>
  <c r="E10" i="41"/>
  <c r="E12" i="41"/>
  <c r="E14" i="41"/>
  <c r="E16" i="41"/>
  <c r="E18" i="41"/>
  <c r="E20" i="41"/>
  <c r="E22" i="41"/>
  <c r="E24" i="41"/>
  <c r="E26" i="41"/>
  <c r="E28" i="41"/>
  <c r="E30" i="41"/>
  <c r="E32" i="41"/>
  <c r="E34" i="41"/>
  <c r="E36" i="41"/>
  <c r="E38" i="41"/>
  <c r="E40" i="41"/>
  <c r="E42" i="41"/>
  <c r="E44" i="41"/>
  <c r="E46" i="41"/>
  <c r="E48" i="41"/>
  <c r="E50" i="41"/>
  <c r="G8" i="41"/>
  <c r="G10" i="41"/>
  <c r="G12" i="41"/>
  <c r="G14" i="41"/>
  <c r="G16" i="41"/>
  <c r="G18" i="41"/>
  <c r="G20" i="41"/>
  <c r="G22" i="41"/>
  <c r="G24" i="41"/>
  <c r="G26" i="41"/>
  <c r="G28" i="41"/>
  <c r="G30" i="41"/>
  <c r="G32" i="41"/>
  <c r="G34" i="41"/>
  <c r="G36" i="41"/>
  <c r="G38" i="41"/>
  <c r="G40" i="41"/>
  <c r="G42" i="41"/>
  <c r="G44" i="41"/>
  <c r="G46" i="41"/>
  <c r="G48" i="41"/>
  <c r="G50" i="41"/>
  <c r="I8" i="41"/>
  <c r="I10" i="41"/>
  <c r="I12" i="41"/>
  <c r="I14" i="41"/>
  <c r="I16" i="41"/>
  <c r="I18" i="41"/>
  <c r="I20" i="41"/>
  <c r="I22" i="41"/>
  <c r="I24" i="41"/>
  <c r="I26" i="41"/>
  <c r="I28" i="41"/>
  <c r="I30" i="41"/>
  <c r="I32" i="41"/>
  <c r="I34" i="41"/>
  <c r="I36" i="41"/>
  <c r="I38" i="41"/>
  <c r="I40" i="41"/>
  <c r="I42" i="41"/>
  <c r="I44" i="41"/>
  <c r="I46" i="41"/>
  <c r="I48" i="41"/>
  <c r="I50" i="41"/>
  <c r="K8" i="41"/>
  <c r="K10" i="41"/>
  <c r="K12" i="41"/>
  <c r="K14" i="41"/>
  <c r="K16" i="41"/>
  <c r="K18" i="41"/>
  <c r="K20" i="41"/>
  <c r="K22" i="41"/>
  <c r="K24" i="41"/>
  <c r="K26" i="41"/>
  <c r="K28" i="41"/>
  <c r="K30" i="41"/>
  <c r="K32" i="41"/>
  <c r="K34" i="41"/>
  <c r="K36" i="41"/>
  <c r="K38" i="41"/>
  <c r="K40" i="41"/>
  <c r="K42" i="41"/>
  <c r="K44" i="41"/>
  <c r="K46" i="41"/>
  <c r="K48" i="41"/>
  <c r="K50" i="41"/>
  <c r="M8" i="41"/>
  <c r="M10" i="41"/>
  <c r="M12" i="41"/>
  <c r="M14" i="41"/>
  <c r="M16" i="41"/>
  <c r="M18" i="41"/>
  <c r="M20" i="41"/>
  <c r="M22" i="41"/>
  <c r="M24" i="41"/>
  <c r="M26" i="41"/>
  <c r="M28" i="41"/>
  <c r="M30" i="41"/>
  <c r="M32" i="41"/>
  <c r="M34" i="41"/>
  <c r="M36" i="41"/>
  <c r="M38" i="41"/>
  <c r="M40" i="41"/>
  <c r="M42" i="41"/>
  <c r="M44" i="41"/>
  <c r="M46" i="41"/>
  <c r="M48" i="41"/>
  <c r="M50" i="41"/>
  <c r="O8" i="41"/>
  <c r="O10" i="41"/>
  <c r="O12" i="41"/>
  <c r="O15" i="41"/>
  <c r="O19" i="41"/>
  <c r="O23" i="41"/>
  <c r="O27" i="41"/>
  <c r="O31" i="41"/>
  <c r="O35" i="41"/>
  <c r="W14" i="21"/>
  <c r="W15" i="21" s="1"/>
  <c r="C9" i="41"/>
  <c r="C11" i="41"/>
  <c r="C10" i="41"/>
  <c r="P16" i="27" l="1"/>
  <c r="W16" i="21"/>
  <c r="C12" i="41"/>
  <c r="P17" i="27" l="1"/>
  <c r="W17" i="21"/>
  <c r="C13" i="41"/>
  <c r="P18" i="27" l="1"/>
  <c r="W18" i="21"/>
  <c r="C14" i="41"/>
  <c r="P19" i="27" l="1"/>
  <c r="W19" i="21"/>
  <c r="C15" i="41"/>
  <c r="P20" i="27" l="1"/>
  <c r="W20" i="21"/>
  <c r="C16" i="41"/>
  <c r="P21" i="27" l="1"/>
  <c r="W21" i="21"/>
  <c r="C17" i="41"/>
  <c r="C18" i="41" l="1"/>
  <c r="C19" i="41" l="1"/>
  <c r="C20" i="41" l="1"/>
  <c r="C21" i="41" l="1"/>
  <c r="C22" i="41" l="1"/>
  <c r="C23" i="41" l="1"/>
  <c r="C24" i="41" l="1"/>
  <c r="C25" i="41" l="1"/>
  <c r="C26" i="41" l="1"/>
  <c r="C27" i="41" l="1"/>
  <c r="C28" i="41" l="1"/>
  <c r="C29" i="41" l="1"/>
  <c r="C30" i="41" l="1"/>
  <c r="C31" i="41" l="1"/>
  <c r="C32" i="41" l="1"/>
  <c r="C33" i="41" l="1"/>
  <c r="C34" i="41" l="1"/>
  <c r="C35" i="41" l="1"/>
  <c r="C36" i="41" l="1"/>
  <c r="C37" i="41" l="1"/>
  <c r="C38" i="41" l="1"/>
  <c r="C39" i="41" l="1"/>
  <c r="C40" i="41" l="1"/>
  <c r="C41" i="41" l="1"/>
  <c r="C42" i="41" l="1"/>
  <c r="C43" i="41" l="1"/>
  <c r="C44" i="41" l="1"/>
  <c r="C45" i="41" l="1"/>
  <c r="C46" i="41" l="1"/>
  <c r="C47" i="41" l="1"/>
  <c r="C48" i="41" l="1"/>
  <c r="C49" i="41" l="1"/>
  <c r="C51" i="41" l="1"/>
  <c r="C50" i="41"/>
  <c r="B29" i="58" l="1"/>
  <c r="B30" i="58" s="1"/>
  <c r="B31" i="58" s="1"/>
  <c r="D16" i="58" l="1"/>
  <c r="Q16" i="58" l="1"/>
  <c r="E16" i="58"/>
  <c r="E17" i="58" s="1"/>
  <c r="F17" i="58" s="1"/>
  <c r="M16" i="58"/>
  <c r="I16" i="58"/>
  <c r="O16" i="58"/>
  <c r="K16" i="58"/>
  <c r="G16" i="58"/>
  <c r="D18" i="58"/>
  <c r="B10" i="37"/>
  <c r="F16" i="58" l="1"/>
  <c r="Q17" i="58"/>
  <c r="R16" i="58"/>
  <c r="O17" i="58"/>
  <c r="P16" i="58"/>
  <c r="M17" i="58"/>
  <c r="N16" i="58"/>
  <c r="K17" i="58"/>
  <c r="L16" i="58"/>
  <c r="I17" i="58"/>
  <c r="J16" i="58"/>
  <c r="G17" i="58"/>
  <c r="H16" i="58"/>
  <c r="D19" i="58"/>
  <c r="S16" i="58" l="1"/>
  <c r="Q18" i="58"/>
  <c r="R17" i="58"/>
  <c r="I18" i="58"/>
  <c r="J17" i="58"/>
  <c r="K18" i="58"/>
  <c r="L17" i="58"/>
  <c r="M18" i="58"/>
  <c r="N17" i="58"/>
  <c r="O18" i="58"/>
  <c r="P17" i="58"/>
  <c r="G18" i="58"/>
  <c r="H17" i="58"/>
  <c r="D20" i="58"/>
  <c r="B48" i="51"/>
  <c r="C11" i="53" s="1"/>
  <c r="E33" i="51"/>
  <c r="C10" i="53" s="1"/>
  <c r="B33" i="51"/>
  <c r="C9" i="53" s="1"/>
  <c r="E19" i="51"/>
  <c r="C8" i="53" s="1"/>
  <c r="B19" i="51"/>
  <c r="C7" i="53" s="1"/>
  <c r="Q19" i="58" l="1"/>
  <c r="R18" i="58"/>
  <c r="O19" i="58"/>
  <c r="P18" i="58"/>
  <c r="M19" i="58"/>
  <c r="N18" i="58"/>
  <c r="K19" i="58"/>
  <c r="L18" i="58"/>
  <c r="I19" i="58"/>
  <c r="J18" i="58"/>
  <c r="G19" i="58"/>
  <c r="H18" i="58"/>
  <c r="D21" i="58"/>
  <c r="C12" i="53"/>
  <c r="Q20" i="58" l="1"/>
  <c r="R19" i="58"/>
  <c r="I20" i="58"/>
  <c r="J19" i="58"/>
  <c r="K20" i="58"/>
  <c r="L19" i="58"/>
  <c r="M20" i="58"/>
  <c r="N19" i="58"/>
  <c r="O20" i="58"/>
  <c r="P19" i="58"/>
  <c r="F16" i="53"/>
  <c r="E16" i="53"/>
  <c r="G20" i="58"/>
  <c r="H19" i="58"/>
  <c r="E18" i="58"/>
  <c r="F18" i="58" s="1"/>
  <c r="S18" i="58" s="1"/>
  <c r="Q21" i="58" l="1"/>
  <c r="R21" i="58" s="1"/>
  <c r="R20" i="58"/>
  <c r="O21" i="58"/>
  <c r="P21" i="58" s="1"/>
  <c r="P20" i="58"/>
  <c r="M21" i="58"/>
  <c r="N21" i="58" s="1"/>
  <c r="N20" i="58"/>
  <c r="K21" i="58"/>
  <c r="L21" i="58" s="1"/>
  <c r="L20" i="58"/>
  <c r="I21" i="58"/>
  <c r="J21" i="58" s="1"/>
  <c r="J20" i="58"/>
  <c r="G21" i="58"/>
  <c r="H21" i="58" s="1"/>
  <c r="H20" i="58"/>
  <c r="E19" i="58"/>
  <c r="F19" i="58" s="1"/>
  <c r="S19" i="58" s="1"/>
  <c r="R22" i="58" l="1"/>
  <c r="L22" i="58"/>
  <c r="E20" i="58"/>
  <c r="F20" i="58" s="1"/>
  <c r="S20" i="58" s="1"/>
  <c r="H22" i="58" l="1"/>
  <c r="P22" i="58"/>
  <c r="E21" i="58"/>
  <c r="F21" i="58" s="1"/>
  <c r="S21" i="58" s="1"/>
  <c r="F22" i="58" l="1"/>
  <c r="N22" i="58"/>
  <c r="J22" i="58"/>
  <c r="B29" i="27" l="1"/>
  <c r="B30" i="27" s="1"/>
  <c r="B31" i="27" s="1"/>
  <c r="B21" i="26"/>
  <c r="B22" i="26" s="1"/>
  <c r="B23" i="26" s="1"/>
  <c r="B29" i="21"/>
  <c r="B30" i="21" s="1"/>
  <c r="B31" i="21" s="1"/>
  <c r="D13" i="21" s="1"/>
  <c r="B20" i="25"/>
  <c r="B21" i="25" s="1"/>
  <c r="B22" i="25" s="1"/>
  <c r="Q13" i="27" l="1"/>
  <c r="Q14" i="27"/>
  <c r="Q15" i="27"/>
  <c r="Q16" i="27"/>
  <c r="Q17" i="27"/>
  <c r="Q18" i="27"/>
  <c r="Q19" i="27"/>
  <c r="Q20" i="27"/>
  <c r="Q21" i="27"/>
  <c r="X14" i="21"/>
  <c r="Y14" i="21" s="1"/>
  <c r="X13" i="21"/>
  <c r="Y13" i="21" s="1"/>
  <c r="X15" i="21"/>
  <c r="Y15" i="21" s="1"/>
  <c r="X16" i="21"/>
  <c r="Y16" i="21" s="1"/>
  <c r="X17" i="21"/>
  <c r="Y17" i="21" s="1"/>
  <c r="X18" i="21"/>
  <c r="Y18" i="21" s="1"/>
  <c r="X19" i="21"/>
  <c r="Y19" i="21" s="1"/>
  <c r="X20" i="21"/>
  <c r="Y20" i="21" s="1"/>
  <c r="X21" i="21"/>
  <c r="Y21" i="21" s="1"/>
  <c r="D12" i="25"/>
  <c r="C13" i="25" s="1"/>
  <c r="N13" i="27"/>
  <c r="O13" i="27" s="1"/>
  <c r="J13" i="27"/>
  <c r="K13" i="27" s="1"/>
  <c r="F13" i="27"/>
  <c r="G13" i="27" s="1"/>
  <c r="L13" i="27"/>
  <c r="M13" i="27" s="1"/>
  <c r="H13" i="27"/>
  <c r="I13" i="27" s="1"/>
  <c r="D13" i="27"/>
  <c r="E13" i="27" s="1"/>
  <c r="D13" i="26"/>
  <c r="E13" i="26" s="1"/>
  <c r="L13" i="26"/>
  <c r="M13" i="26" s="1"/>
  <c r="J13" i="26"/>
  <c r="K13" i="26" s="1"/>
  <c r="P13" i="26"/>
  <c r="Q13" i="26" s="1"/>
  <c r="H13" i="26"/>
  <c r="I13" i="26" s="1"/>
  <c r="N13" i="26"/>
  <c r="O13" i="26" s="1"/>
  <c r="Q13" i="21"/>
  <c r="R13" i="21" s="1"/>
  <c r="K13" i="21"/>
  <c r="L13" i="21" s="1"/>
  <c r="F13" i="21"/>
  <c r="T13" i="21"/>
  <c r="U13" i="21" s="1"/>
  <c r="N13" i="21"/>
  <c r="O13" i="21" s="1"/>
  <c r="H13" i="21"/>
  <c r="I13" i="21" s="1"/>
  <c r="R13" i="27" l="1"/>
  <c r="B9" i="40" s="1"/>
  <c r="Q22" i="27"/>
  <c r="Y22" i="21"/>
  <c r="D14" i="27"/>
  <c r="E14" i="27" s="1"/>
  <c r="G13" i="21"/>
  <c r="F14" i="21"/>
  <c r="D15" i="27" l="1"/>
  <c r="E15" i="27" s="1"/>
  <c r="F15" i="21"/>
  <c r="G14" i="21"/>
  <c r="D16" i="27" l="1"/>
  <c r="E16" i="27" s="1"/>
  <c r="F16" i="21"/>
  <c r="G15" i="21"/>
  <c r="D17" i="27" l="1"/>
  <c r="E17" i="27" s="1"/>
  <c r="F17" i="21"/>
  <c r="G16" i="21"/>
  <c r="D18" i="27" l="1"/>
  <c r="E18" i="27" s="1"/>
  <c r="F18" i="21"/>
  <c r="G17" i="21"/>
  <c r="D19" i="27" l="1"/>
  <c r="E19" i="27" s="1"/>
  <c r="Q12" i="25"/>
  <c r="R12" i="25" s="1"/>
  <c r="O12" i="25"/>
  <c r="P12" i="25" s="1"/>
  <c r="K12" i="25"/>
  <c r="L12" i="25" s="1"/>
  <c r="G12" i="25"/>
  <c r="H12" i="25" s="1"/>
  <c r="M12" i="25"/>
  <c r="N12" i="25" s="1"/>
  <c r="I12" i="25"/>
  <c r="J12" i="25" s="1"/>
  <c r="E12" i="25"/>
  <c r="F12" i="25" s="1"/>
  <c r="F19" i="21"/>
  <c r="G18" i="21"/>
  <c r="H14" i="21"/>
  <c r="I14" i="21" s="1"/>
  <c r="D20" i="27" l="1"/>
  <c r="E20" i="27" s="1"/>
  <c r="F20" i="21"/>
  <c r="G19" i="21"/>
  <c r="D21" i="27" l="1"/>
  <c r="E21" i="27" s="1"/>
  <c r="G20" i="21"/>
  <c r="F21" i="21" l="1"/>
  <c r="G21" i="21" s="1"/>
  <c r="G22" i="21" s="1"/>
  <c r="E14" i="26"/>
  <c r="F13" i="26"/>
  <c r="G13" i="26" s="1"/>
  <c r="G14" i="26" l="1"/>
  <c r="F14" i="27"/>
  <c r="G14" i="27" s="1"/>
  <c r="F15" i="27" l="1"/>
  <c r="G15" i="27" s="1"/>
  <c r="I14" i="26"/>
  <c r="H14" i="27"/>
  <c r="I14" i="27" s="1"/>
  <c r="J14" i="27" l="1"/>
  <c r="K14" i="27" s="1"/>
  <c r="K14" i="26"/>
  <c r="H15" i="27"/>
  <c r="I15" i="27" s="1"/>
  <c r="F16" i="27"/>
  <c r="G16" i="27" s="1"/>
  <c r="M14" i="26" l="1"/>
  <c r="J15" i="27"/>
  <c r="K15" i="27" s="1"/>
  <c r="H16" i="27"/>
  <c r="I16" i="27" s="1"/>
  <c r="F17" i="27"/>
  <c r="G17" i="27" s="1"/>
  <c r="L14" i="27"/>
  <c r="M14" i="27" s="1"/>
  <c r="H17" i="27" l="1"/>
  <c r="I17" i="27" s="1"/>
  <c r="O14" i="26"/>
  <c r="Q14" i="26"/>
  <c r="L15" i="27"/>
  <c r="M15" i="27" s="1"/>
  <c r="J16" i="27"/>
  <c r="K16" i="27" s="1"/>
  <c r="N14" i="27"/>
  <c r="O14" i="27" s="1"/>
  <c r="R14" i="27" s="1"/>
  <c r="B10" i="40" s="1"/>
  <c r="F18" i="27"/>
  <c r="G18" i="27" s="1"/>
  <c r="C16" i="26" l="1"/>
  <c r="J17" i="27"/>
  <c r="K17" i="27" s="1"/>
  <c r="N15" i="27"/>
  <c r="O15" i="27" s="1"/>
  <c r="R15" i="27" s="1"/>
  <c r="B11" i="40" s="1"/>
  <c r="L16" i="27"/>
  <c r="M16" i="27" s="1"/>
  <c r="F19" i="27"/>
  <c r="G19" i="27" s="1"/>
  <c r="H18" i="27"/>
  <c r="I18" i="27" s="1"/>
  <c r="B12" i="37" l="1"/>
  <c r="B7" i="40"/>
  <c r="B8" i="40" s="1"/>
  <c r="H19" i="27"/>
  <c r="I19" i="27" s="1"/>
  <c r="F20" i="27"/>
  <c r="G20" i="27" s="1"/>
  <c r="N16" i="27"/>
  <c r="O16" i="27" s="1"/>
  <c r="R16" i="27" s="1"/>
  <c r="B12" i="40" s="1"/>
  <c r="J18" i="27"/>
  <c r="K18" i="27" s="1"/>
  <c r="L17" i="27"/>
  <c r="M17" i="27" s="1"/>
  <c r="N17" i="27" l="1"/>
  <c r="O17" i="27" s="1"/>
  <c r="R17" i="27" s="1"/>
  <c r="B13" i="40" s="1"/>
  <c r="E22" i="27"/>
  <c r="H20" i="27"/>
  <c r="I20" i="27" s="1"/>
  <c r="L18" i="27"/>
  <c r="M18" i="27" s="1"/>
  <c r="F21" i="27"/>
  <c r="G21" i="27" s="1"/>
  <c r="J19" i="27"/>
  <c r="K19" i="27" s="1"/>
  <c r="J20" i="27" l="1"/>
  <c r="K20" i="27" s="1"/>
  <c r="L19" i="27"/>
  <c r="M19" i="27" s="1"/>
  <c r="G22" i="27"/>
  <c r="H21" i="27"/>
  <c r="I21" i="27" s="1"/>
  <c r="N18" i="27"/>
  <c r="O18" i="27" s="1"/>
  <c r="R18" i="27" s="1"/>
  <c r="B14" i="40" s="1"/>
  <c r="I22" i="27" l="1"/>
  <c r="N19" i="27"/>
  <c r="O19" i="27" s="1"/>
  <c r="R19" i="27" s="1"/>
  <c r="B15" i="40" s="1"/>
  <c r="J21" i="27"/>
  <c r="K21" i="27" s="1"/>
  <c r="L20" i="27"/>
  <c r="M20" i="27" s="1"/>
  <c r="K22" i="27" l="1"/>
  <c r="N20" i="27"/>
  <c r="O20" i="27" s="1"/>
  <c r="R20" i="27" s="1"/>
  <c r="B16" i="40" s="1"/>
  <c r="L21" i="27"/>
  <c r="M21" i="27" s="1"/>
  <c r="M22" i="27" l="1"/>
  <c r="N21" i="27"/>
  <c r="O21" i="27" s="1"/>
  <c r="R21" i="27" s="1"/>
  <c r="B17" i="40" s="1"/>
  <c r="B18" i="40" s="1"/>
  <c r="O22" i="27" l="1"/>
  <c r="R22" i="27" s="1"/>
  <c r="D24" i="27" s="1"/>
  <c r="B13" i="37" l="1"/>
  <c r="C20" i="40"/>
  <c r="B20" i="40"/>
  <c r="J13" i="21"/>
  <c r="J14" i="21" l="1"/>
  <c r="H15" i="21"/>
  <c r="I15" i="21" s="1"/>
  <c r="C14" i="21" l="1"/>
  <c r="D14" i="21" s="1"/>
  <c r="J15" i="21"/>
  <c r="H16" i="21"/>
  <c r="I16" i="21" s="1"/>
  <c r="J16" i="21" l="1"/>
  <c r="H17" i="21"/>
  <c r="I17" i="21" s="1"/>
  <c r="C15" i="21"/>
  <c r="D15" i="21" s="1"/>
  <c r="M13" i="21"/>
  <c r="K14" i="21"/>
  <c r="L14" i="21" s="1"/>
  <c r="C16" i="21" l="1"/>
  <c r="D16" i="21" s="1"/>
  <c r="P13" i="21"/>
  <c r="N14" i="21"/>
  <c r="O14" i="21" s="1"/>
  <c r="M14" i="21"/>
  <c r="K15" i="21"/>
  <c r="L15" i="21" s="1"/>
  <c r="J17" i="21"/>
  <c r="H18" i="21"/>
  <c r="I18" i="21" s="1"/>
  <c r="K16" i="21" l="1"/>
  <c r="L16" i="21" s="1"/>
  <c r="M15" i="21"/>
  <c r="Q14" i="21"/>
  <c r="R14" i="21" s="1"/>
  <c r="S13" i="21"/>
  <c r="N15" i="21"/>
  <c r="O15" i="21" s="1"/>
  <c r="P14" i="21"/>
  <c r="C17" i="21"/>
  <c r="D17" i="21" s="1"/>
  <c r="H19" i="21"/>
  <c r="I19" i="21" s="1"/>
  <c r="J18" i="21"/>
  <c r="Q15" i="21" l="1"/>
  <c r="R15" i="21" s="1"/>
  <c r="S14" i="21"/>
  <c r="H20" i="21"/>
  <c r="I20" i="21" s="1"/>
  <c r="J19" i="21"/>
  <c r="C18" i="21"/>
  <c r="D18" i="21" s="1"/>
  <c r="N16" i="21"/>
  <c r="O16" i="21" s="1"/>
  <c r="P15" i="21"/>
  <c r="V13" i="21"/>
  <c r="Z13" i="21" s="1"/>
  <c r="B7" i="39" s="1"/>
  <c r="T14" i="21"/>
  <c r="U14" i="21" s="1"/>
  <c r="M16" i="21"/>
  <c r="K17" i="21"/>
  <c r="L17" i="21" s="1"/>
  <c r="N17" i="21" l="1"/>
  <c r="O17" i="21" s="1"/>
  <c r="P16" i="21"/>
  <c r="M17" i="21"/>
  <c r="K18" i="21"/>
  <c r="L18" i="21" s="1"/>
  <c r="V14" i="21"/>
  <c r="Z14" i="21" s="1"/>
  <c r="B8" i="39" s="1"/>
  <c r="T15" i="21"/>
  <c r="U15" i="21" s="1"/>
  <c r="C19" i="21"/>
  <c r="D19" i="21" s="1"/>
  <c r="Q16" i="21"/>
  <c r="R16" i="21" s="1"/>
  <c r="S15" i="21"/>
  <c r="H21" i="21"/>
  <c r="I21" i="21" s="1"/>
  <c r="J20" i="21"/>
  <c r="J21" i="21" l="1"/>
  <c r="J22" i="21" s="1"/>
  <c r="V15" i="21"/>
  <c r="Z15" i="21" s="1"/>
  <c r="B9" i="39" s="1"/>
  <c r="T16" i="21"/>
  <c r="U16" i="21" s="1"/>
  <c r="Q17" i="21"/>
  <c r="R17" i="21" s="1"/>
  <c r="S16" i="21"/>
  <c r="C20" i="21"/>
  <c r="D20" i="21" s="1"/>
  <c r="N18" i="21"/>
  <c r="O18" i="21" s="1"/>
  <c r="P17" i="21"/>
  <c r="K19" i="21"/>
  <c r="L19" i="21" s="1"/>
  <c r="M18" i="21"/>
  <c r="S17" i="21" l="1"/>
  <c r="Q18" i="21"/>
  <c r="K20" i="21"/>
  <c r="L20" i="21" s="1"/>
  <c r="M19" i="21"/>
  <c r="C21" i="21"/>
  <c r="P18" i="21"/>
  <c r="N19" i="21"/>
  <c r="O19" i="21" s="1"/>
  <c r="V16" i="21"/>
  <c r="Z16" i="21" s="1"/>
  <c r="B10" i="39" s="1"/>
  <c r="B12" i="39" s="1"/>
  <c r="T17" i="21"/>
  <c r="U17" i="21" s="1"/>
  <c r="D21" i="21" l="1"/>
  <c r="R18" i="21"/>
  <c r="S18" i="21" s="1"/>
  <c r="N20" i="21"/>
  <c r="O20" i="21" s="1"/>
  <c r="P19" i="21"/>
  <c r="Q19" i="21"/>
  <c r="R19" i="21" s="1"/>
  <c r="V17" i="21"/>
  <c r="Z17" i="21" s="1"/>
  <c r="B14" i="39" s="1"/>
  <c r="T18" i="21"/>
  <c r="U18" i="21" s="1"/>
  <c r="K21" i="21"/>
  <c r="L21" i="21" s="1"/>
  <c r="M20" i="21"/>
  <c r="D22" i="21" l="1"/>
  <c r="M21" i="21"/>
  <c r="M22" i="21" s="1"/>
  <c r="P20" i="21"/>
  <c r="N21" i="21"/>
  <c r="O21" i="21" s="1"/>
  <c r="T19" i="21"/>
  <c r="U19" i="21" s="1"/>
  <c r="V18" i="21"/>
  <c r="Z18" i="21" s="1"/>
  <c r="B15" i="39" s="1"/>
  <c r="Q20" i="21"/>
  <c r="R20" i="21" s="1"/>
  <c r="S19" i="21"/>
  <c r="P21" i="21" l="1"/>
  <c r="P22" i="21" s="1"/>
  <c r="S20" i="21"/>
  <c r="Q21" i="21"/>
  <c r="R21" i="21" s="1"/>
  <c r="V19" i="21"/>
  <c r="Z19" i="21" s="1"/>
  <c r="B16" i="39" s="1"/>
  <c r="T20" i="21"/>
  <c r="U20" i="21" s="1"/>
  <c r="S21" i="21" l="1"/>
  <c r="S22" i="21" s="1"/>
  <c r="V20" i="21"/>
  <c r="Z20" i="21" s="1"/>
  <c r="B17" i="39" s="1"/>
  <c r="T21" i="21"/>
  <c r="U21" i="21" s="1"/>
  <c r="V21" i="21" l="1"/>
  <c r="V22" i="21" s="1"/>
  <c r="Z22" i="21" s="1"/>
  <c r="C24" i="21" s="1"/>
  <c r="C22" i="39" l="1"/>
  <c r="B9" i="37"/>
  <c r="Z21" i="21"/>
  <c r="B18" i="39" s="1"/>
  <c r="B20" i="39" s="1"/>
  <c r="B22" i="39" s="1"/>
  <c r="H13" i="25" l="1"/>
  <c r="J13" i="25" l="1"/>
  <c r="N13" i="25" l="1"/>
  <c r="L13" i="25"/>
  <c r="P13" i="25" l="1"/>
  <c r="F13" i="25"/>
  <c r="R13" i="25" l="1"/>
  <c r="C15" i="25" s="1"/>
  <c r="B11" i="38"/>
  <c r="F9" i="38"/>
  <c r="F11" i="38" s="1"/>
  <c r="B7" i="37" s="1"/>
  <c r="B8" i="37" l="1"/>
  <c r="B12" i="38"/>
  <c r="G24" i="38"/>
  <c r="B24" i="38" l="1"/>
  <c r="F24" i="38" s="1"/>
  <c r="F22" i="38" l="1"/>
  <c r="B25" i="38"/>
  <c r="B28" i="38"/>
  <c r="E25" i="38"/>
  <c r="C25" i="38"/>
  <c r="D25" i="38"/>
  <c r="F25" i="38" l="1"/>
  <c r="S17" i="58"/>
  <c r="S22" i="58" s="1"/>
  <c r="C24" i="58" s="1"/>
  <c r="B11" i="37" s="1"/>
  <c r="D17" i="58"/>
  <c r="D22" i="58" s="1"/>
  <c r="B15" i="37" l="1"/>
</calcChain>
</file>

<file path=xl/sharedStrings.xml><?xml version="1.0" encoding="utf-8"?>
<sst xmlns="http://schemas.openxmlformats.org/spreadsheetml/2006/main" count="591" uniqueCount="292">
  <si>
    <t>DDI</t>
  </si>
  <si>
    <t>Schedule E - Resource Hourly Rates</t>
  </si>
  <si>
    <t>Type of resource</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</si>
  <si>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</si>
  <si>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</si>
  <si>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</si>
  <si>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</si>
  <si>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</si>
  <si>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</si>
  <si>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</si>
  <si>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</si>
  <si>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</si>
  <si>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</si>
  <si>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</si>
  <si>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</si>
  <si>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</si>
  <si>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</si>
  <si>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</si>
  <si>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</si>
  <si>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</si>
  <si>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</si>
  <si>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</si>
  <si>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</si>
  <si>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</si>
  <si>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</si>
  <si>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</si>
  <si>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</si>
  <si>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</si>
  <si>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</si>
  <si>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</si>
  <si>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</si>
  <si>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</si>
  <si>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</si>
  <si>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</si>
  <si>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</si>
  <si>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</si>
  <si>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</si>
  <si>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</si>
  <si>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</si>
  <si>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</si>
  <si>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</si>
  <si>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</si>
  <si>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</si>
  <si>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</si>
  <si>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</si>
  <si>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</si>
  <si>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Analyst Level 2</t>
  </si>
  <si>
    <t>Analyst Level 3</t>
  </si>
  <si>
    <t>Delivery Manager</t>
  </si>
  <si>
    <t>EDI Manager</t>
  </si>
  <si>
    <t>Manager (Site Visits)</t>
  </si>
  <si>
    <t>Program Manager Level 1</t>
  </si>
  <si>
    <t>Program Manager Level 2</t>
  </si>
  <si>
    <t>Program Manager Level 3</t>
  </si>
  <si>
    <t>PSC Instruction Designer</t>
  </si>
  <si>
    <t>PSC Instructional Designer</t>
  </si>
  <si>
    <t>Quality Analyst</t>
  </si>
  <si>
    <t>Quality Manager</t>
  </si>
  <si>
    <t>Senior Report Analyst</t>
  </si>
  <si>
    <t>Site Visit Auditor</t>
  </si>
  <si>
    <t>ALM Administrator</t>
  </si>
  <si>
    <t>Analyst Level 4</t>
  </si>
  <si>
    <t>Applications Developer / Software Engineer Level 2</t>
  </si>
  <si>
    <t>Certification Director</t>
  </si>
  <si>
    <t>Certification Manager</t>
  </si>
  <si>
    <t>EDI Business Analysts</t>
  </si>
  <si>
    <t>EDI Workstream Lead</t>
  </si>
  <si>
    <t>IDD/DEL Director</t>
  </si>
  <si>
    <t>Instructional Designer</t>
  </si>
  <si>
    <t>Quality Analyst 1</t>
  </si>
  <si>
    <t>Quality Analyst 2</t>
  </si>
  <si>
    <t>Quality Analyst 3</t>
  </si>
  <si>
    <t>Quality Analyst 4</t>
  </si>
  <si>
    <t>Quality Analyst 5</t>
  </si>
  <si>
    <t>Reporting Business Analyst</t>
  </si>
  <si>
    <t>Reporting Lead</t>
  </si>
  <si>
    <t>Reporting Workstream Lead</t>
  </si>
  <si>
    <t>Training Project Manager</t>
  </si>
  <si>
    <t>Business Testing</t>
  </si>
  <si>
    <t>Site Visit Manager</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</si>
  <si>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</si>
  <si>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</si>
  <si>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</si>
  <si>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</si>
  <si>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</si>
  <si>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</si>
  <si>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</si>
  <si>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</si>
  <si>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</si>
  <si>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</si>
  <si>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</si>
  <si>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</si>
  <si>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</si>
  <si>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</si>
  <si>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</si>
  <si>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</si>
  <si>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</si>
  <si>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</si>
  <si>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</si>
  <si>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</si>
  <si>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</si>
  <si>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</si>
  <si>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</si>
  <si>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</si>
  <si>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</si>
  <si>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</si>
  <si>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</si>
  <si>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</si>
  <si>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</si>
  <si>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</si>
  <si>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</si>
  <si>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</si>
  <si>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</si>
  <si>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</si>
  <si>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</si>
  <si>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</si>
  <si>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</si>
  <si>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</si>
  <si>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</si>
  <si>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</si>
  <si>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Core DDI - 7,500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</si>
  <si>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</si>
  <si>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</si>
  <si>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</si>
  <si>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</si>
  <si>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</si>
  <si>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</si>
  <si>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</si>
  <si>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</si>
  <si>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</si>
  <si>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</si>
  <si>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</si>
  <si>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</si>
  <si>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</si>
  <si>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</si>
  <si>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</si>
  <si>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</si>
  <si>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</si>
  <si>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</si>
  <si>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</si>
  <si>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</si>
  <si>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</si>
  <si>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</si>
  <si>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</si>
  <si>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</si>
  <si>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</si>
  <si>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</si>
  <si>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</si>
  <si>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</si>
  <si>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</si>
  <si>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</si>
  <si>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</si>
  <si>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</si>
  <si>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</si>
  <si>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</si>
  <si>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</si>
  <si>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</si>
  <si>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</si>
  <si>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</si>
  <si>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</si>
  <si>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</si>
  <si>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</si>
  <si>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N/A</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</si>
  <si>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</si>
  <si>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</si>
  <si>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</si>
  <si>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</si>
  <si>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</si>
  <si>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</si>
  <si>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</si>
  <si>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</si>
  <si>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</si>
  <si>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</si>
  <si>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</si>
  <si>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</si>
  <si>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</si>
  <si>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</si>
  <si>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</si>
  <si>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</si>
  <si>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</si>
  <si>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</si>
  <si>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</si>
  <si>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</si>
  <si>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</si>
  <si>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</si>
  <si>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</si>
  <si>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</si>
  <si>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</si>
  <si>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</si>
  <si>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</si>
  <si>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</si>
  <si>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</si>
  <si>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</si>
  <si>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</si>
  <si>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</si>
  <si>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</si>
  <si>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</si>
  <si>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</si>
  <si>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</si>
  <si>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</si>
  <si>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</si>
  <si>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</si>
  <si>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</si>
  <si>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 xml:space="preserve">Development, Configuration and Build </t>
  </si>
  <si>
    <t xml:space="preserve"> Schedule D-1: Enhancement Pool Hours Core</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</si>
  <si>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</si>
  <si>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</si>
  <si>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</si>
  <si>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</si>
  <si>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</si>
  <si>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</si>
  <si>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</si>
  <si>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</si>
  <si>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</si>
  <si>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</si>
  <si>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</si>
  <si>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</si>
  <si>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</si>
  <si>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</si>
  <si>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</si>
  <si>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</si>
  <si>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 The Grand Total cost for Schedule B-2 cannot exceed the "Total Core DDI Cost" from Schedule F-1 less the total cost from Schedule B-1 above.  In addition, Schedule B-2 will include the "Total Cost for DDI Requisitioned Integration Services Pool Hours" from cell F13 on Schedule K and the "Total Optional Conversion Years of Data Costs" from cell C22 on Schedule L.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</si>
  <si>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</si>
  <si>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Call Center Business Analyst</t>
  </si>
  <si>
    <t>Call Center Manager</t>
  </si>
  <si>
    <t>Call Center Quality Analyst</t>
  </si>
  <si>
    <t>Call Center Representative</t>
  </si>
  <si>
    <t>Call Center Supervisor</t>
  </si>
  <si>
    <t>Call Center Workstream Lead</t>
  </si>
  <si>
    <t>&lt;--- Check Sum</t>
  </si>
  <si>
    <t>Yes</t>
  </si>
  <si>
    <t>No</t>
  </si>
  <si>
    <t>Year 4 Variable Rate:</t>
  </si>
  <si>
    <t>Total Number of De-duplicated Members (Total Members)</t>
  </si>
  <si>
    <t>Pool Hours by Schedule</t>
  </si>
  <si>
    <t>Sch F (3, 4)</t>
  </si>
  <si>
    <t>Integration Service Type Category</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</si>
  <si>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</si>
  <si>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</si>
  <si>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</si>
  <si>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</si>
  <si>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</si>
  <si>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</si>
  <si>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</si>
  <si>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</si>
  <si>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</si>
  <si>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</si>
  <si>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</si>
  <si>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</si>
  <si>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DDI Requisitioned Integration Services Pool Average Hourly Rate &amp; CPI-U Adjusted Hourly Rate:</t>
  </si>
  <si>
    <t xml:space="preserve"> Schedule A-1: Third Party Liability Services Core Scope of Work Costs</t>
  </si>
  <si>
    <t>Third Party Liability Services Core Scope of Work  DDI</t>
  </si>
  <si>
    <t>Third Party Liability Services Core Scope of Work Operations</t>
  </si>
  <si>
    <t>Third Party Liability Services DDI Requisitioned Integration Services Pool Hours and Cost</t>
  </si>
  <si>
    <t>Third Party Liability Services DDI Data Conversion Optional Years of Data Cost</t>
  </si>
  <si>
    <t>Third Party Liability Services Core Scope of Work DDI Enhancement Pool Hours</t>
  </si>
  <si>
    <t>Third Party Liability Services Core Scope of Work Operations Enhancement Pool Hours</t>
  </si>
  <si>
    <t>All Third Party Liability Services Core Scope of Work Costs</t>
  </si>
  <si>
    <t>Schedule B-2: Third Party Liability Services Core Scope of Work 
 Design, Development &amp; Implementation (DDI) Payment Milestone by Phase</t>
  </si>
  <si>
    <t>Third Party Liability Services Core DDI Costs (Based on Number of Active De-duplicated Members)</t>
  </si>
  <si>
    <t>Third Party Liability Services Core Operations Costs (Based on Number of Active De-duplicated Members)</t>
  </si>
  <si>
    <t>Third Party Liability Services Core DDI Enhancement Pool Costs (Based on Number of Active De-duplicated Members)</t>
  </si>
  <si>
    <t>Third Party Liability Services Core Scope of Work Operations Enhancement Pool Hour Costs (Based on Number of Active De-duplicated Members)</t>
  </si>
  <si>
    <t>Schedule B-1: Third Party Liability Services Core Scope of Work 
 TPL Solution Installation for Agency</t>
  </si>
  <si>
    <t>TPL Solution Installation for Agency</t>
  </si>
  <si>
    <t>Insert "Total TPL Solution Installation Cost" from Schedule B, Schedule B-1</t>
  </si>
  <si>
    <t>Insert "Total Core Base + Group DDI * CPI-U Costs" from Schedule F, Tab F-1 less "Total TPL Solution Installation Cost" from Schedule B, Schedule B-1</t>
  </si>
  <si>
    <t>Total TPL Solution Installation Cost</t>
  </si>
  <si>
    <t>Third Party Liability Services Core TPL Solution Installation DDI</t>
  </si>
  <si>
    <t xml:space="preserve">* The TPL Solution Installation is complete once the Contractor completes the TPL Solution Installation, provides access to designated Agency staff, and makes the solution ready for requirements confirmation and design session. The TPL Solution Installation percentage must be greater than or equal to the minimum percentage and less than or equal to the maximum percentage.  Example: Total Core DDI Costs = $10,000,000, the TPL Solution Installation Cost must be between $500,000 and $1,000,000 ($500,000/$10,000,000= 5% and $1,000,000/$10,000,000=10%). </t>
  </si>
  <si>
    <t>TPL Solution Implementation</t>
  </si>
  <si>
    <t>Operations Year one begins the first day of the month following the implementation of the TPL Solution</t>
  </si>
  <si>
    <t>Operations Year one begins the first day of the month following the implementation of the TPL Solution and overlaps with the year of Certification.</t>
  </si>
  <si>
    <t xml:space="preserve">Third Party Liability System Services Schedule B DDI Payment Milestones by Phase </t>
  </si>
  <si>
    <t xml:space="preserve">Third Party Liability System Services Schedule A - Cost Summary </t>
  </si>
  <si>
    <t>Third Party Liability System Services Schedule C - Cost of Operations</t>
  </si>
  <si>
    <t>Third Party Liability System Services Schedule E - Resource Hourly Rates</t>
  </si>
  <si>
    <t>Schedule F - Third Party Liability System Services Core Scope of Work Costs
Schedule F-1 Third Party Liability Services Core DDI Costs</t>
  </si>
  <si>
    <t>Schedule F - Third Party Liability System Services Core Scope of Work Costs
Schedule F-2 Third Party Liability Services Core Operations Costs</t>
  </si>
  <si>
    <t>Schedule F - Third Party Liability System Services Core Scope of Work Costs
Schedule F-3 Third Party Liability Services Core DDI Enhancement Pool Hour Costs</t>
  </si>
  <si>
    <t>Schedule F - Third Party Liability System Services Core Scope of Work Costs
Schedule F-4 Third Party Liability Services Core Operations Enhancement Pool Hour Costs</t>
  </si>
  <si>
    <t>Third Party Liability System Services Schedule J - Integration Service Types</t>
  </si>
  <si>
    <t>Third Party Liability System Services Schedule K - DDI Requisitioned Integration Services Pool Hours and Cost</t>
  </si>
  <si>
    <t>Third Party Liability System Services Schedule L - Data Conversion Optional Years of Data
Schedule L-1 Third Party Liability System Services Conversion Costs</t>
  </si>
  <si>
    <t>Third Party Liability System Services - Participating State Information</t>
  </si>
  <si>
    <t>DDI Enhancement Pool Hours (F-3)</t>
  </si>
  <si>
    <t>Operations Enhancement pool hours (F-4)</t>
  </si>
  <si>
    <t xml:space="preserve">Third Party Liability System Services Schedule D - Enhancement Pool Hours </t>
  </si>
  <si>
    <t>*  The values found in C7 through C11 are derived by multiplying the value in each cell in column B by the fixed hour amounts found in Schedule J.</t>
  </si>
  <si>
    <t xml:space="preserve">The Contractor will not be guaranteed to be paid the DDI Requisitioned Integration Services Pool cost.  The Contractor will only be paid for the hours related to completed and approved integration service.  If upon completion of the DDI phase, DDI Requisitioned Integration Services Pool hours remain, at the Department’s discretion, all unused DDI Requisitioned Integration Services Pool hours and cost for DDI will:
a)	be rolled over to the System Enhancement Pool for Operations; or 
b)	be reduced from the Contract along with the unused dollars.
</t>
  </si>
  <si>
    <t>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</si>
  <si>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t>Attachment W - Tier 5 Third Party Liability System Pricing Schedules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</si>
</sst>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 numFmtId="174" formatCode="_(* #,##0.000_);_(* \(#,##0.000\);_(* &quot;-&quot;??_);_(@_)"/>
  </numFmts>
  <fonts count="27"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s>
  <borders count="101">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446">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167" fontId="1" fillId="7" borderId="27" xfId="2" applyNumberFormat="1" applyFont="1" applyFill="1" applyBorder="1" applyProtection="1">
      <protection locked="0"/>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0" fontId="1" fillId="5" borderId="0" xfId="3" applyNumberFormat="1" applyFont="1" applyFill="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44" fontId="1" fillId="6" borderId="27" xfId="2" applyFont="1" applyFill="1" applyBorder="1" applyProtection="1"/>
    <xf numFmtId="167" fontId="1" fillId="7" borderId="27" xfId="0" applyNumberFormat="1" applyFont="1" applyFill="1" applyBorder="1" applyProtection="1"/>
    <xf numFmtId="168" fontId="1" fillId="0" borderId="0" xfId="0" applyNumberFormat="1" applyFont="1" applyBorder="1" applyProtection="1"/>
    <xf numFmtId="10" fontId="1" fillId="5" borderId="0" xfId="3" applyNumberFormat="1"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7" borderId="27" xfId="2" applyFont="1" applyFill="1" applyBorder="1"/>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protection locked="0"/>
    </xf>
    <xf numFmtId="43" fontId="1" fillId="5" borderId="25" xfId="0" applyNumberFormat="1" applyFont="1" applyFill="1" applyBorder="1" applyProtection="1"/>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4" fillId="0" borderId="1" xfId="0" applyFont="1" applyFill="1" applyBorder="1"/>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167" fontId="1" fillId="7" borderId="27" xfId="2" applyNumberFormat="1" applyFont="1" applyFill="1" applyBorder="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172" fontId="3" fillId="6" borderId="6" xfId="10" applyNumberFormat="1" applyFont="1" applyFill="1" applyBorder="1" applyAlignment="1">
      <alignment vertical="top"/>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1" fillId="0" borderId="0" xfId="0" applyNumberFormat="1" applyFont="1" applyAlignment="1" applyProtection="1">
      <alignment wrapText="1"/>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7" xfId="2" applyFont="1" applyFill="1" applyBorder="1" applyAlignment="1" applyProtection="1">
      <protection locked="0"/>
    </xf>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6" borderId="1" xfId="2" applyFont="1" applyFill="1" applyBorder="1"/>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0"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170" fontId="1" fillId="0" borderId="30" xfId="4" applyNumberFormat="1" applyFont="1" applyBorder="1"/>
    <xf numFmtId="0" fontId="15" fillId="3" borderId="59" xfId="4" applyFont="1" applyFill="1" applyBorder="1" applyAlignment="1">
      <alignment horizontal="center" wrapText="1"/>
    </xf>
    <xf numFmtId="0" fontId="3" fillId="0" borderId="60" xfId="0" applyFont="1" applyFill="1" applyBorder="1" applyAlignment="1">
      <alignment horizontal="left" vertical="top" wrapText="1"/>
    </xf>
    <xf numFmtId="164" fontId="3" fillId="8" borderId="61" xfId="4" applyNumberFormat="1" applyFont="1" applyFill="1" applyBorder="1"/>
    <xf numFmtId="10" fontId="4" fillId="8" borderId="62" xfId="4" applyNumberFormat="1" applyFont="1" applyFill="1" applyBorder="1"/>
    <xf numFmtId="0" fontId="16" fillId="0" borderId="58" xfId="4" applyFont="1" applyBorder="1" applyAlignment="1">
      <alignment horizontal="right" wrapText="1"/>
    </xf>
    <xf numFmtId="0" fontId="17" fillId="0" borderId="64" xfId="4" applyFont="1" applyBorder="1" applyAlignment="1">
      <alignment horizontal="left" wrapText="1"/>
    </xf>
    <xf numFmtId="0" fontId="17" fillId="0" borderId="65" xfId="4" applyFont="1" applyBorder="1" applyAlignment="1">
      <alignment horizontal="left" wrapText="1"/>
    </xf>
    <xf numFmtId="0" fontId="3" fillId="0" borderId="60" xfId="4" applyFont="1" applyFill="1" applyBorder="1" applyAlignment="1">
      <alignment horizontal="left" wrapText="1"/>
    </xf>
    <xf numFmtId="0" fontId="1" fillId="9" borderId="71" xfId="4" applyFont="1" applyFill="1" applyBorder="1"/>
    <xf numFmtId="44" fontId="4" fillId="9" borderId="59" xfId="2" applyFont="1" applyFill="1" applyBorder="1"/>
    <xf numFmtId="9" fontId="5" fillId="9" borderId="72" xfId="4" applyNumberFormat="1" applyFont="1" applyFill="1" applyBorder="1"/>
    <xf numFmtId="0" fontId="15" fillId="3" borderId="63" xfId="4" applyFont="1" applyFill="1" applyBorder="1" applyAlignment="1">
      <alignment horizontal="center" wrapText="1"/>
    </xf>
    <xf numFmtId="44" fontId="1" fillId="6" borderId="13" xfId="2" applyFont="1" applyFill="1" applyBorder="1" applyAlignment="1" applyProtection="1">
      <protection locked="0"/>
    </xf>
    <xf numFmtId="170" fontId="4" fillId="9" borderId="74" xfId="4" applyNumberFormat="1" applyFont="1" applyFill="1" applyBorder="1"/>
    <xf numFmtId="10" fontId="4" fillId="8" borderId="8" xfId="4" applyNumberFormat="1" applyFont="1" applyFill="1" applyBorder="1"/>
    <xf numFmtId="10" fontId="4" fillId="8" borderId="74" xfId="4" applyNumberFormat="1" applyFont="1" applyFill="1" applyBorder="1"/>
    <xf numFmtId="170" fontId="3" fillId="9" borderId="74" xfId="4" applyNumberFormat="1" applyFont="1" applyFill="1" applyBorder="1"/>
    <xf numFmtId="0" fontId="16" fillId="0" borderId="77"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5"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5"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8" xfId="4" applyNumberFormat="1" applyFont="1" applyFill="1" applyBorder="1" applyAlignment="1">
      <alignment horizontal="center"/>
    </xf>
    <xf numFmtId="9" fontId="18" fillId="9" borderId="79"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4" xfId="4" applyNumberFormat="1" applyFont="1" applyFill="1" applyBorder="1" applyAlignment="1">
      <alignment horizontal="center"/>
    </xf>
    <xf numFmtId="170" fontId="4" fillId="9" borderId="76" xfId="4" applyNumberFormat="1" applyFont="1" applyFill="1" applyBorder="1" applyAlignment="1">
      <alignment horizontal="center"/>
    </xf>
    <xf numFmtId="9" fontId="18" fillId="9" borderId="31" xfId="4" applyNumberFormat="1" applyFont="1" applyFill="1" applyBorder="1" applyAlignment="1">
      <alignment horizontal="center"/>
    </xf>
    <xf numFmtId="9" fontId="18" fillId="9" borderId="80" xfId="4" applyNumberFormat="1" applyFont="1" applyFill="1" applyBorder="1" applyAlignment="1">
      <alignment horizontal="center"/>
    </xf>
    <xf numFmtId="0" fontId="12" fillId="0" borderId="29" xfId="0" applyFont="1" applyBorder="1" applyAlignment="1">
      <alignment horizontal="center" wrapText="1"/>
    </xf>
    <xf numFmtId="0" fontId="1" fillId="0" borderId="26" xfId="0" applyFont="1" applyBorder="1" applyAlignment="1">
      <alignment horizontal="left" indent="1"/>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4" xfId="0" applyFont="1" applyBorder="1" applyAlignment="1">
      <alignment horizontal="center" vertical="top" wrapText="1"/>
    </xf>
    <xf numFmtId="0" fontId="4" fillId="0" borderId="0" xfId="0" applyFont="1" applyBorder="1" applyAlignment="1">
      <alignment vertical="top"/>
    </xf>
    <xf numFmtId="0" fontId="4" fillId="0" borderId="71" xfId="0" applyFont="1" applyBorder="1" applyAlignment="1">
      <alignment vertical="top"/>
    </xf>
    <xf numFmtId="0" fontId="7" fillId="3" borderId="86" xfId="4" applyFont="1" applyFill="1" applyBorder="1" applyAlignment="1">
      <alignment horizontal="center" vertical="top"/>
    </xf>
    <xf numFmtId="0" fontId="7" fillId="3" borderId="87" xfId="4" applyFont="1" applyFill="1" applyBorder="1" applyAlignment="1">
      <alignment horizontal="center" vertical="top" wrapText="1"/>
    </xf>
    <xf numFmtId="0" fontId="4" fillId="0" borderId="88" xfId="4" applyFont="1" applyBorder="1" applyAlignment="1">
      <alignment vertical="top" wrapText="1"/>
    </xf>
    <xf numFmtId="164" fontId="4" fillId="9" borderId="73" xfId="4" applyNumberFormat="1" applyFont="1" applyFill="1" applyBorder="1" applyAlignment="1">
      <alignment vertical="top"/>
    </xf>
    <xf numFmtId="0" fontId="3" fillId="0" borderId="89" xfId="4" applyFont="1" applyBorder="1" applyAlignment="1">
      <alignment horizontal="left" vertical="top" wrapText="1"/>
    </xf>
    <xf numFmtId="43" fontId="3" fillId="9" borderId="73" xfId="9" applyFont="1" applyFill="1" applyBorder="1" applyAlignment="1">
      <alignment vertical="top"/>
    </xf>
    <xf numFmtId="0" fontId="3" fillId="8" borderId="89" xfId="4" applyFont="1" applyFill="1" applyBorder="1" applyAlignment="1">
      <alignment vertical="top" wrapText="1"/>
    </xf>
    <xf numFmtId="164" fontId="4" fillId="8" borderId="62" xfId="4" applyNumberFormat="1" applyFont="1" applyFill="1" applyBorder="1" applyAlignment="1">
      <alignment vertical="top"/>
    </xf>
    <xf numFmtId="0" fontId="3" fillId="0" borderId="90" xfId="4" applyFont="1" applyBorder="1" applyAlignment="1">
      <alignment horizontal="left" vertical="top" wrapText="1"/>
    </xf>
    <xf numFmtId="172" fontId="3" fillId="9" borderId="59" xfId="10" applyNumberFormat="1" applyFont="1" applyFill="1" applyBorder="1" applyAlignment="1">
      <alignment vertical="top"/>
    </xf>
    <xf numFmtId="164" fontId="3" fillId="8" borderId="62" xfId="4" applyNumberFormat="1" applyFont="1" applyFill="1" applyBorder="1" applyAlignment="1">
      <alignment vertical="top"/>
    </xf>
    <xf numFmtId="173" fontId="3" fillId="9" borderId="59" xfId="4" applyNumberFormat="1" applyFont="1" applyFill="1" applyBorder="1" applyAlignment="1">
      <alignment vertical="top"/>
    </xf>
    <xf numFmtId="0" fontId="19" fillId="0" borderId="91" xfId="0" applyFont="1" applyBorder="1" applyAlignment="1">
      <alignment vertical="top" wrapText="1"/>
    </xf>
    <xf numFmtId="0" fontId="19" fillId="0" borderId="92" xfId="0" applyFont="1" applyBorder="1" applyAlignment="1">
      <alignment vertical="top" wrapText="1"/>
    </xf>
    <xf numFmtId="0" fontId="1" fillId="0" borderId="64" xfId="0" applyFont="1" applyBorder="1" applyAlignment="1">
      <alignment vertical="top" wrapText="1"/>
    </xf>
    <xf numFmtId="0" fontId="1" fillId="0" borderId="0" xfId="0" applyFont="1" applyBorder="1" applyAlignment="1">
      <alignment vertical="top"/>
    </xf>
    <xf numFmtId="0" fontId="1" fillId="0" borderId="71" xfId="0" applyFont="1" applyBorder="1" applyAlignment="1">
      <alignment vertical="top"/>
    </xf>
    <xf numFmtId="0" fontId="6" fillId="0" borderId="64" xfId="0" applyFont="1" applyFill="1" applyBorder="1" applyAlignment="1" applyProtection="1">
      <alignment horizontal="left" vertical="top"/>
    </xf>
    <xf numFmtId="0" fontId="1" fillId="0" borderId="64" xfId="0" applyFont="1" applyFill="1" applyBorder="1" applyAlignment="1" applyProtection="1">
      <alignment horizontal="left" indent="1"/>
    </xf>
    <xf numFmtId="0" fontId="1" fillId="0" borderId="65" xfId="0" applyFont="1" applyFill="1" applyBorder="1" applyAlignment="1" applyProtection="1">
      <alignment horizontal="left" indent="1"/>
    </xf>
    <xf numFmtId="171" fontId="6" fillId="9" borderId="66" xfId="0" applyNumberFormat="1" applyFont="1" applyFill="1" applyBorder="1" applyAlignment="1">
      <alignment horizontal="right"/>
    </xf>
    <xf numFmtId="0" fontId="1" fillId="0" borderId="66" xfId="0" applyFont="1" applyBorder="1" applyAlignment="1">
      <alignment vertical="top"/>
    </xf>
    <xf numFmtId="0" fontId="1" fillId="0" borderId="72"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3" xfId="0" applyFont="1" applyBorder="1" applyAlignment="1" applyProtection="1">
      <alignment horizontal="center"/>
    </xf>
    <xf numFmtId="0" fontId="1" fillId="0" borderId="94" xfId="0" applyFont="1" applyBorder="1" applyProtection="1"/>
    <xf numFmtId="165" fontId="11" fillId="9" borderId="94" xfId="1" applyNumberFormat="1" applyFont="1" applyFill="1" applyBorder="1" applyProtection="1"/>
    <xf numFmtId="165" fontId="6" fillId="10" borderId="94" xfId="0" applyNumberFormat="1" applyFont="1" applyFill="1" applyBorder="1" applyAlignment="1" applyProtection="1"/>
    <xf numFmtId="0" fontId="1" fillId="0" borderId="0" xfId="0" applyFont="1" applyFill="1" applyBorder="1" applyAlignment="1" applyProtection="1">
      <alignment horizontal="left" indent="1"/>
    </xf>
    <xf numFmtId="0" fontId="26" fillId="0" borderId="0" xfId="0" applyFont="1"/>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3" fillId="9" borderId="38" xfId="4" applyNumberFormat="1" applyFont="1" applyFill="1" applyBorder="1" applyAlignment="1">
      <alignment horizontal="right" vertical="top" wrapText="1"/>
    </xf>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1" fillId="0" borderId="71" xfId="4" applyFont="1" applyBorder="1"/>
    <xf numFmtId="170" fontId="3" fillId="0" borderId="95" xfId="4" applyNumberFormat="1" applyFont="1" applyBorder="1" applyAlignment="1">
      <alignment horizontal="right"/>
    </xf>
    <xf numFmtId="4" fontId="5" fillId="0" borderId="71" xfId="6" applyNumberFormat="1" applyFont="1" applyBorder="1"/>
    <xf numFmtId="0" fontId="16" fillId="0" borderId="64" xfId="4" applyFont="1" applyBorder="1" applyAlignment="1">
      <alignment horizontal="center" wrapText="1"/>
    </xf>
    <xf numFmtId="0" fontId="4" fillId="0" borderId="71" xfId="4" applyFont="1" applyBorder="1"/>
    <xf numFmtId="0" fontId="7" fillId="3" borderId="86" xfId="4" applyFont="1" applyFill="1" applyBorder="1" applyAlignment="1">
      <alignment horizontal="center"/>
    </xf>
    <xf numFmtId="0" fontId="7" fillId="3" borderId="87" xfId="4" applyFont="1" applyFill="1" applyBorder="1" applyAlignment="1">
      <alignment horizontal="center" wrapText="1"/>
    </xf>
    <xf numFmtId="0" fontId="4" fillId="0" borderId="96" xfId="4" applyFont="1" applyBorder="1" applyAlignment="1"/>
    <xf numFmtId="164" fontId="4" fillId="0" borderId="97" xfId="4" applyNumberFormat="1" applyFont="1" applyBorder="1"/>
    <xf numFmtId="0" fontId="4" fillId="0" borderId="96" xfId="4" applyFont="1" applyBorder="1"/>
    <xf numFmtId="0" fontId="4" fillId="0" borderId="96" xfId="4" applyFont="1" applyFill="1" applyBorder="1"/>
    <xf numFmtId="164" fontId="4" fillId="0" borderId="97" xfId="4" applyNumberFormat="1" applyFont="1" applyFill="1" applyBorder="1"/>
    <xf numFmtId="0" fontId="3" fillId="8" borderId="89" xfId="4" applyFont="1" applyFill="1" applyBorder="1" applyAlignment="1">
      <alignment wrapText="1"/>
    </xf>
    <xf numFmtId="164" fontId="4" fillId="8" borderId="62" xfId="4" applyNumberFormat="1" applyFont="1" applyFill="1" applyBorder="1"/>
    <xf numFmtId="0" fontId="3" fillId="0" borderId="98" xfId="4" applyFont="1" applyBorder="1" applyAlignment="1">
      <alignment horizontal="right"/>
    </xf>
    <xf numFmtId="44" fontId="3" fillId="9" borderId="99" xfId="2" applyFont="1" applyFill="1" applyBorder="1" applyAlignment="1">
      <alignment horizontal="right"/>
    </xf>
    <xf numFmtId="0" fontId="4" fillId="0" borderId="100" xfId="4" applyFont="1" applyBorder="1"/>
    <xf numFmtId="165" fontId="11" fillId="9" borderId="28" xfId="1" applyNumberFormat="1" applyFont="1" applyFill="1" applyBorder="1" applyAlignment="1" applyProtection="1">
      <alignment horizontal="left"/>
    </xf>
    <xf numFmtId="166" fontId="1" fillId="5" borderId="0" xfId="0" applyNumberFormat="1" applyFont="1" applyFill="1" applyProtection="1">
      <protection locked="0"/>
    </xf>
    <xf numFmtId="0" fontId="1" fillId="0" borderId="0" xfId="0" applyFont="1" applyProtection="1">
      <protection locked="0"/>
    </xf>
    <xf numFmtId="0" fontId="1" fillId="0" borderId="25" xfId="0" applyFont="1" applyBorder="1"/>
    <xf numFmtId="167" fontId="1" fillId="5" borderId="0" xfId="0" applyNumberFormat="1" applyFont="1" applyFill="1"/>
    <xf numFmtId="174" fontId="1" fillId="5" borderId="25" xfId="1" applyNumberFormat="1" applyFont="1" applyFill="1" applyBorder="1" applyProtection="1"/>
    <xf numFmtId="174" fontId="1" fillId="0" borderId="25" xfId="1" applyNumberFormat="1" applyFont="1" applyBorder="1" applyProtection="1"/>
    <xf numFmtId="44" fontId="1" fillId="5" borderId="0" xfId="0" applyNumberFormat="1" applyFont="1" applyFill="1" applyProtection="1">
      <protection locked="0"/>
    </xf>
    <xf numFmtId="44" fontId="1" fillId="0" borderId="0" xfId="0" applyNumberFormat="1" applyFont="1"/>
    <xf numFmtId="9" fontId="1" fillId="0" borderId="0" xfId="3" applyFont="1"/>
    <xf numFmtId="0" fontId="3" fillId="9" borderId="0" xfId="4" applyFont="1" applyFill="1" applyBorder="1" applyAlignment="1">
      <alignment horizontal="left"/>
    </xf>
    <xf numFmtId="0" fontId="10" fillId="3" borderId="26" xfId="4" applyFont="1" applyFill="1" applyBorder="1" applyAlignment="1">
      <alignment horizontal="center"/>
    </xf>
    <xf numFmtId="0" fontId="10" fillId="3" borderId="0" xfId="4" applyFont="1" applyFill="1" applyBorder="1" applyAlignment="1">
      <alignment horizontal="center"/>
    </xf>
    <xf numFmtId="0" fontId="2" fillId="2" borderId="81" xfId="4" applyFont="1" applyFill="1" applyBorder="1" applyAlignment="1">
      <alignment horizontal="center"/>
    </xf>
    <xf numFmtId="0" fontId="2" fillId="2" borderId="82" xfId="4" applyFont="1" applyFill="1" applyBorder="1" applyAlignment="1">
      <alignment horizontal="center"/>
    </xf>
    <xf numFmtId="0" fontId="2" fillId="2" borderId="83" xfId="4" applyFont="1" applyFill="1" applyBorder="1" applyAlignment="1">
      <alignment horizontal="center"/>
    </xf>
    <xf numFmtId="0" fontId="7" fillId="3" borderId="56" xfId="4" applyFont="1" applyFill="1" applyBorder="1" applyAlignment="1">
      <alignment horizontal="center" wrapText="1"/>
    </xf>
    <xf numFmtId="0" fontId="14" fillId="3" borderId="58" xfId="4" applyFont="1" applyFill="1" applyBorder="1" applyAlignment="1">
      <alignment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0" xfId="4" applyFont="1" applyFill="1" applyBorder="1" applyAlignment="1">
      <alignment horizontal="center" wrapText="1"/>
    </xf>
    <xf numFmtId="0" fontId="19" fillId="0" borderId="64" xfId="4" applyFont="1" applyBorder="1" applyAlignment="1">
      <alignment horizontal="left" vertical="top" wrapText="1"/>
    </xf>
    <xf numFmtId="0" fontId="19" fillId="0" borderId="0" xfId="4" applyFont="1" applyBorder="1" applyAlignment="1">
      <alignment horizontal="left" vertical="top" wrapText="1"/>
    </xf>
    <xf numFmtId="0" fontId="19" fillId="0" borderId="71" xfId="4" applyFont="1" applyBorder="1" applyAlignment="1">
      <alignment horizontal="left" vertical="top" wrapText="1"/>
    </xf>
    <xf numFmtId="0" fontId="19" fillId="0" borderId="65" xfId="4" applyFont="1" applyBorder="1" applyAlignment="1">
      <alignment horizontal="left" vertical="top" wrapText="1"/>
    </xf>
    <xf numFmtId="0" fontId="19" fillId="0" borderId="66" xfId="4" applyFont="1" applyBorder="1" applyAlignment="1">
      <alignment horizontal="left" vertical="top" wrapText="1"/>
    </xf>
    <xf numFmtId="0" fontId="19" fillId="0" borderId="72" xfId="4" applyFont="1" applyBorder="1" applyAlignment="1">
      <alignment horizontal="left" vertical="top" wrapText="1"/>
    </xf>
    <xf numFmtId="0" fontId="2" fillId="2" borderId="52" xfId="4" applyFont="1" applyFill="1" applyBorder="1" applyAlignment="1">
      <alignment horizontal="center" vertical="top" wrapText="1"/>
    </xf>
    <xf numFmtId="0" fontId="13" fillId="2" borderId="53" xfId="4" applyFont="1" applyFill="1" applyBorder="1" applyAlignment="1">
      <alignment horizontal="center" vertical="top"/>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7" xfId="4" applyFont="1" applyFill="1" applyBorder="1" applyAlignment="1">
      <alignment horizontal="center" wrapText="1"/>
    </xf>
    <xf numFmtId="0" fontId="19" fillId="0" borderId="65" xfId="4" applyFont="1" applyFill="1" applyBorder="1" applyAlignment="1">
      <alignment horizontal="left" vertical="top" wrapText="1"/>
    </xf>
    <xf numFmtId="0" fontId="19" fillId="0" borderId="66" xfId="4" applyFont="1" applyFill="1" applyBorder="1" applyAlignment="1">
      <alignment horizontal="left" vertical="top" wrapText="1"/>
    </xf>
    <xf numFmtId="0" fontId="19" fillId="0" borderId="72" xfId="4" applyFont="1" applyFill="1" applyBorder="1" applyAlignment="1">
      <alignment horizontal="left" vertical="top" wrapText="1"/>
    </xf>
    <xf numFmtId="0" fontId="2" fillId="2" borderId="67" xfId="4" applyFont="1" applyFill="1" applyBorder="1" applyAlignment="1">
      <alignment horizontal="center" vertical="top" wrapText="1"/>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2" fillId="2" borderId="12" xfId="4" applyFont="1" applyFill="1" applyBorder="1" applyAlignment="1">
      <alignment horizontal="center"/>
    </xf>
    <xf numFmtId="0" fontId="2" fillId="2" borderId="13" xfId="4" applyFont="1" applyFill="1" applyBorder="1" applyAlignment="1">
      <alignment horizontal="center"/>
    </xf>
    <xf numFmtId="0" fontId="24" fillId="0" borderId="0" xfId="4" applyFont="1" applyFill="1" applyAlignment="1">
      <alignment wrapText="1"/>
    </xf>
    <xf numFmtId="0" fontId="25" fillId="0" borderId="0" xfId="4" applyFont="1" applyFill="1" applyAlignment="1">
      <alignment wrapText="1"/>
    </xf>
    <xf numFmtId="0" fontId="6" fillId="0" borderId="0" xfId="4" applyFont="1" applyAlignment="1">
      <alignment wrapText="1"/>
    </xf>
    <xf numFmtId="0" fontId="20" fillId="0" borderId="0" xfId="4" applyFont="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165" fontId="6" fillId="10" borderId="27" xfId="0" applyNumberFormat="1" applyFont="1" applyFill="1" applyBorder="1" applyAlignment="1" applyProtection="1">
      <alignment horizontal="center"/>
    </xf>
    <xf numFmtId="165" fontId="6" fillId="10" borderId="28"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10" fillId="3" borderId="0" xfId="0" applyFont="1" applyFill="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6" fillId="0" borderId="28" xfId="0" applyFont="1" applyBorder="1" applyAlignment="1" applyProtection="1">
      <alignment horizontal="right"/>
    </xf>
    <xf numFmtId="0" fontId="1" fillId="0" borderId="0" xfId="0" applyFont="1" applyFill="1" applyAlignment="1" applyProtection="1">
      <alignment horizontal="left" vertical="top" wrapText="1"/>
    </xf>
    <xf numFmtId="0" fontId="6" fillId="0" borderId="8" xfId="0" applyFont="1" applyFill="1" applyBorder="1" applyAlignment="1" applyProtection="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1" fillId="0" borderId="0" xfId="0" applyFont="1" applyAlignment="1">
      <alignment horizontal="left" vertical="top" wrapText="1"/>
    </xf>
    <xf numFmtId="0" fontId="19" fillId="0" borderId="64" xfId="0" applyFont="1" applyBorder="1" applyAlignment="1">
      <alignment horizontal="left" vertical="top" wrapText="1"/>
    </xf>
    <xf numFmtId="0" fontId="19" fillId="0" borderId="0" xfId="0" applyFont="1" applyBorder="1" applyAlignment="1">
      <alignment horizontal="left" vertical="top" wrapText="1"/>
    </xf>
    <xf numFmtId="0" fontId="19" fillId="0" borderId="71" xfId="0" applyFont="1" applyBorder="1" applyAlignment="1">
      <alignment horizontal="left" vertical="top" wrapText="1"/>
    </xf>
    <xf numFmtId="0" fontId="10" fillId="3" borderId="81" xfId="4" applyFont="1" applyFill="1" applyBorder="1" applyAlignment="1">
      <alignment horizontal="center" vertical="top"/>
    </xf>
    <xf numFmtId="0" fontId="10" fillId="3" borderId="82" xfId="4" applyFont="1" applyFill="1" applyBorder="1" applyAlignment="1">
      <alignment horizontal="center" vertical="top"/>
    </xf>
    <xf numFmtId="0" fontId="10" fillId="3" borderId="83" xfId="4" applyFont="1" applyFill="1" applyBorder="1" applyAlignment="1">
      <alignment horizontal="center" vertical="top"/>
    </xf>
    <xf numFmtId="0" fontId="2" fillId="2" borderId="84" xfId="4" applyFont="1" applyFill="1" applyBorder="1" applyAlignment="1">
      <alignment horizontal="center" vertical="top"/>
    </xf>
    <xf numFmtId="0" fontId="2" fillId="2" borderId="21" xfId="4" applyFont="1" applyFill="1" applyBorder="1" applyAlignment="1">
      <alignment horizontal="center" vertical="top"/>
    </xf>
    <xf numFmtId="0" fontId="2" fillId="2" borderId="85" xfId="4" applyFont="1" applyFill="1" applyBorder="1" applyAlignment="1">
      <alignment horizontal="center" vertical="top"/>
    </xf>
    <xf numFmtId="0" fontId="10" fillId="3" borderId="81" xfId="4" applyFont="1" applyFill="1" applyBorder="1" applyAlignment="1">
      <alignment horizontal="center" vertical="top" wrapText="1"/>
    </xf>
    <xf numFmtId="165" fontId="6" fillId="9" borderId="37" xfId="1" applyNumberFormat="1" applyFont="1" applyFill="1" applyBorder="1" applyAlignment="1">
      <alignment horizontal="center"/>
    </xf>
    <xf numFmtId="165" fontId="6" fillId="9" borderId="46" xfId="1" applyNumberFormat="1" applyFont="1" applyFill="1" applyBorder="1" applyAlignment="1">
      <alignment horizontal="center"/>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cellXfs>
  <cellStyles count="11">
    <cellStyle name="Comma" xfId="1" builtinId="3"/>
    <cellStyle name="Comma 2" xfId="6" xr:uid="{00000000-0005-0000-0000-000001000000}"/>
    <cellStyle name="Comma 2 2" xfId="9" xr:uid="{00000000-0005-0000-0000-000002000000}"/>
    <cellStyle name="Currency" xfId="2" builtinId="4"/>
    <cellStyle name="Currency 2" xfId="7" xr:uid="{00000000-0005-0000-0000-000004000000}"/>
    <cellStyle name="Currency 2 2" xfId="10" xr:uid="{00000000-0005-0000-0000-000005000000}"/>
    <cellStyle name="Normal" xfId="0" builtinId="0"/>
    <cellStyle name="Normal 2" xfId="4" xr:uid="{00000000-0005-0000-0000-000007000000}"/>
    <cellStyle name="Normal 3" xfId="8" xr:uid="{00000000-0005-0000-0000-000008000000}"/>
    <cellStyle name="Percent" xfId="3" builtinId="5"/>
    <cellStyle name="Percent 2" xfId="5" xr:uid="{00000000-0005-0000-0000-00000A000000}"/>
  </cellStyles>
  <dxfs count="16">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haredStrings" Target="sharedString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3.png"/><Relationship Id="rId1" Type="http://schemas.openxmlformats.org/officeDocument/2006/relationships/customXml" Target="../ink/ink9.xml"/><Relationship Id="rId5" Type="http://schemas.openxmlformats.org/officeDocument/2006/relationships/customXml" Target="../ink/ink11.xml"/><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12.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1 1 0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1 1 0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7"/>
  <sheetViews>
    <sheetView tabSelected="1" zoomScale="80" zoomScaleNormal="80" workbookViewId="0">
      <selection sqref="A1:C1"/>
    </sheetView>
  </sheetViews>
  <sheetFormatPr defaultColWidth="8.86328125" defaultRowHeight="15" x14ac:dyDescent="0.4"/>
  <cols>
    <col min="1" max="1" width="88.59765625" style="66" customWidth="1"/>
    <col min="2" max="2" width="29.1328125" style="66" customWidth="1"/>
    <col min="3" max="3" width="146.1328125" style="66" bestFit="1" customWidth="1"/>
    <col min="4" max="16384" width="8.86328125" style="66"/>
  </cols>
  <sheetData>
    <row r="1" spans="1:3" x14ac:dyDescent="0.4">
      <c r="A1" s="334" t="s">
        <v>291</v>
      </c>
      <c r="B1" s="334"/>
      <c r="C1" s="334"/>
    </row>
    <row r="3" spans="1:3" ht="17.649999999999999" x14ac:dyDescent="0.5">
      <c r="A3" s="335" t="s">
        <v>274</v>
      </c>
      <c r="B3" s="336"/>
      <c r="C3" s="336"/>
    </row>
    <row r="4" spans="1:3" ht="15.4" thickBot="1" x14ac:dyDescent="0.45"/>
    <row r="5" spans="1:3" ht="18" thickTop="1" x14ac:dyDescent="0.5">
      <c r="A5" s="337" t="s">
        <v>250</v>
      </c>
      <c r="B5" s="338"/>
      <c r="C5" s="339"/>
    </row>
    <row r="6" spans="1:3" ht="21" customHeight="1" thickBot="1" x14ac:dyDescent="0.45">
      <c r="A6" s="312" t="s">
        <v>84</v>
      </c>
      <c r="B6" s="67" t="s">
        <v>85</v>
      </c>
      <c r="C6" s="313" t="s">
        <v>86</v>
      </c>
    </row>
    <row r="7" spans="1:3" ht="15" customHeight="1" x14ac:dyDescent="0.4">
      <c r="A7" s="314" t="s">
        <v>268</v>
      </c>
      <c r="B7" s="254">
        <f>'Sch B - DDI Pmnt Milestone'!F11</f>
        <v>0</v>
      </c>
      <c r="C7" s="315" t="s">
        <v>265</v>
      </c>
    </row>
    <row r="8" spans="1:3" ht="15" customHeight="1" x14ac:dyDescent="0.4">
      <c r="A8" s="314" t="s">
        <v>251</v>
      </c>
      <c r="B8" s="254">
        <f>'F-1 TPL Svcs DDI Costs'!C15-B7</f>
        <v>9745375</v>
      </c>
      <c r="C8" s="315" t="s">
        <v>266</v>
      </c>
    </row>
    <row r="9" spans="1:3" ht="15" customHeight="1" x14ac:dyDescent="0.4">
      <c r="A9" s="316" t="s">
        <v>252</v>
      </c>
      <c r="B9" s="254">
        <f>'F-2 TPL Svcs Ops Costs'!C24</f>
        <v>30492088.199999999</v>
      </c>
      <c r="C9" s="315" t="s">
        <v>237</v>
      </c>
    </row>
    <row r="10" spans="1:3" ht="15" customHeight="1" x14ac:dyDescent="0.4">
      <c r="A10" s="317" t="s">
        <v>253</v>
      </c>
      <c r="B10" s="254">
        <f>'Sch K - DDI Req Intg Svcs Pool'!F14</f>
        <v>1215000</v>
      </c>
      <c r="C10" s="318" t="s">
        <v>244</v>
      </c>
    </row>
    <row r="11" spans="1:3" ht="15" customHeight="1" x14ac:dyDescent="0.4">
      <c r="A11" s="317" t="s">
        <v>254</v>
      </c>
      <c r="B11" s="254">
        <f>'Sch L - Data Conversion Opt Yrs'!C24</f>
        <v>1740514.4200000002</v>
      </c>
      <c r="C11" s="318" t="s">
        <v>245</v>
      </c>
    </row>
    <row r="12" spans="1:3" ht="15" customHeight="1" x14ac:dyDescent="0.4">
      <c r="A12" s="316" t="s">
        <v>255</v>
      </c>
      <c r="B12" s="254">
        <f>'F-3 TPL Svcs DDI Pool Cost'!C16</f>
        <v>0</v>
      </c>
      <c r="C12" s="315" t="s">
        <v>238</v>
      </c>
    </row>
    <row r="13" spans="1:3" ht="15" customHeight="1" x14ac:dyDescent="0.4">
      <c r="A13" s="316" t="s">
        <v>256</v>
      </c>
      <c r="B13" s="254">
        <f>'F-4 TPL Svcs Ops Pool Cost'!R22</f>
        <v>0</v>
      </c>
      <c r="C13" s="315" t="s">
        <v>239</v>
      </c>
    </row>
    <row r="14" spans="1:3" ht="2.1" customHeight="1" x14ac:dyDescent="0.4">
      <c r="A14" s="319"/>
      <c r="B14" s="135"/>
      <c r="C14" s="320"/>
    </row>
    <row r="15" spans="1:3" ht="15.4" thickBot="1" x14ac:dyDescent="0.45">
      <c r="A15" s="321" t="s">
        <v>257</v>
      </c>
      <c r="B15" s="322">
        <f>SUM(B7:B13)</f>
        <v>43192977.620000005</v>
      </c>
      <c r="C15" s="323"/>
    </row>
    <row r="16" spans="1:3" ht="15.4" thickTop="1" x14ac:dyDescent="0.4">
      <c r="A16" s="70"/>
      <c r="B16" s="70"/>
      <c r="C16" s="71"/>
    </row>
    <row r="17" spans="1:1" x14ac:dyDescent="0.4">
      <c r="A17" s="66" t="s">
        <v>88</v>
      </c>
    </row>
  </sheetData>
  <mergeCells count="3">
    <mergeCell ref="A1:C1"/>
    <mergeCell ref="A3:C3"/>
    <mergeCell ref="A5:C5"/>
  </mergeCells>
  <pageMargins left="0.2" right="0.2" top="0.75" bottom="0.75" header="0.3" footer="0.3"/>
  <pageSetup paperSize="5" scale="53"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2"/>
  <sheetViews>
    <sheetView zoomScale="85" zoomScaleNormal="85" workbookViewId="0">
      <selection sqref="A1:G1"/>
    </sheetView>
  </sheetViews>
  <sheetFormatPr defaultColWidth="8.86328125" defaultRowHeight="13.5" x14ac:dyDescent="0.35"/>
  <cols>
    <col min="1" max="1" width="45.73046875" style="73" customWidth="1"/>
    <col min="2" max="6" width="28.1328125" style="72" customWidth="1"/>
    <col min="7" max="7" width="20.73046875" style="72" customWidth="1"/>
    <col min="8" max="8" width="16" style="72" customWidth="1"/>
    <col min="9" max="16384" width="8.86328125" style="72"/>
  </cols>
  <sheetData>
    <row r="1" spans="1:9" ht="15" x14ac:dyDescent="0.4">
      <c r="A1" s="334" t="s">
        <v>291</v>
      </c>
      <c r="B1" s="334"/>
      <c r="C1" s="334"/>
      <c r="D1" s="334"/>
      <c r="E1" s="334"/>
      <c r="F1" s="334"/>
      <c r="G1" s="334"/>
    </row>
    <row r="3" spans="1:9" ht="17.649999999999999" x14ac:dyDescent="0.5">
      <c r="A3" s="335" t="s">
        <v>273</v>
      </c>
      <c r="B3" s="336"/>
      <c r="C3" s="336"/>
      <c r="D3" s="336"/>
      <c r="E3" s="336"/>
      <c r="F3" s="336"/>
      <c r="G3" s="336"/>
    </row>
    <row r="5" spans="1:9" ht="13.9" thickBot="1" x14ac:dyDescent="0.4"/>
    <row r="6" spans="1:9" ht="42.75" customHeight="1" thickTop="1" thickBot="1" x14ac:dyDescent="0.4">
      <c r="A6" s="351" t="s">
        <v>263</v>
      </c>
      <c r="B6" s="352"/>
      <c r="C6" s="352"/>
      <c r="D6" s="352"/>
      <c r="E6" s="353"/>
      <c r="F6" s="354"/>
    </row>
    <row r="7" spans="1:9" ht="15" x14ac:dyDescent="0.4">
      <c r="A7" s="340" t="s">
        <v>89</v>
      </c>
      <c r="B7" s="355" t="s">
        <v>90</v>
      </c>
      <c r="C7" s="356"/>
      <c r="D7" s="356"/>
      <c r="E7" s="357"/>
      <c r="F7" s="358"/>
    </row>
    <row r="8" spans="1:9" s="73" customFormat="1" ht="45" customHeight="1" thickBot="1" x14ac:dyDescent="0.45">
      <c r="A8" s="341"/>
      <c r="B8" s="74" t="s">
        <v>222</v>
      </c>
      <c r="C8" s="75"/>
      <c r="D8" s="75"/>
      <c r="E8" s="75"/>
      <c r="F8" s="226" t="s">
        <v>94</v>
      </c>
    </row>
    <row r="9" spans="1:9" ht="15.4" thickBot="1" x14ac:dyDescent="0.45">
      <c r="A9" s="216" t="s">
        <v>264</v>
      </c>
      <c r="B9" s="227">
        <v>0</v>
      </c>
      <c r="C9" s="245" t="s">
        <v>162</v>
      </c>
      <c r="D9" s="245" t="s">
        <v>162</v>
      </c>
      <c r="E9" s="245" t="s">
        <v>162</v>
      </c>
      <c r="F9" s="228">
        <f>B9</f>
        <v>0</v>
      </c>
    </row>
    <row r="10" spans="1:9" ht="3" customHeight="1" thickBot="1" x14ac:dyDescent="0.45">
      <c r="A10" s="217"/>
      <c r="B10" s="229">
        <v>0</v>
      </c>
      <c r="C10" s="246"/>
      <c r="D10" s="246"/>
      <c r="E10" s="246"/>
      <c r="F10" s="230"/>
    </row>
    <row r="11" spans="1:9" ht="15.4" thickBot="1" x14ac:dyDescent="0.45">
      <c r="A11" s="232" t="s">
        <v>267</v>
      </c>
      <c r="B11" s="233">
        <f>SUM(B9:B9)</f>
        <v>0</v>
      </c>
      <c r="C11" s="245" t="s">
        <v>162</v>
      </c>
      <c r="D11" s="245" t="s">
        <v>162</v>
      </c>
      <c r="E11" s="245" t="s">
        <v>162</v>
      </c>
      <c r="F11" s="231">
        <f>SUM(F9:F9)</f>
        <v>0</v>
      </c>
    </row>
    <row r="12" spans="1:9" ht="15.4" thickBot="1" x14ac:dyDescent="0.45">
      <c r="A12" s="232" t="s">
        <v>96</v>
      </c>
      <c r="B12" s="234">
        <f>B11/'F-1 TPL Svcs DDI Costs'!C15</f>
        <v>0</v>
      </c>
      <c r="C12" s="245" t="s">
        <v>162</v>
      </c>
      <c r="D12" s="245" t="s">
        <v>162</v>
      </c>
      <c r="E12" s="245" t="s">
        <v>162</v>
      </c>
      <c r="F12" s="248" t="s">
        <v>162</v>
      </c>
    </row>
    <row r="13" spans="1:9" ht="26.25" thickBot="1" x14ac:dyDescent="0.45">
      <c r="A13" s="220" t="s">
        <v>217</v>
      </c>
      <c r="B13" s="235">
        <v>0</v>
      </c>
      <c r="C13" s="245" t="s">
        <v>162</v>
      </c>
      <c r="D13" s="245" t="s">
        <v>162</v>
      </c>
      <c r="E13" s="245" t="s">
        <v>162</v>
      </c>
      <c r="F13" s="248" t="s">
        <v>162</v>
      </c>
      <c r="H13" s="148"/>
    </row>
    <row r="14" spans="1:9" s="79" customFormat="1" ht="26.25" thickBot="1" x14ac:dyDescent="0.45">
      <c r="A14" s="221" t="s">
        <v>218</v>
      </c>
      <c r="B14" s="236">
        <v>0.1</v>
      </c>
      <c r="C14" s="247" t="s">
        <v>162</v>
      </c>
      <c r="D14" s="247" t="s">
        <v>162</v>
      </c>
      <c r="E14" s="247" t="s">
        <v>162</v>
      </c>
      <c r="F14" s="249" t="s">
        <v>162</v>
      </c>
      <c r="G14" s="78"/>
      <c r="H14" s="148"/>
      <c r="I14" s="148"/>
    </row>
    <row r="15" spans="1:9" ht="15.4" thickTop="1" x14ac:dyDescent="0.4">
      <c r="A15" s="310"/>
      <c r="B15" s="71"/>
      <c r="C15" s="71"/>
      <c r="D15" s="71"/>
      <c r="E15" s="71"/>
      <c r="F15" s="311"/>
      <c r="H15" s="148"/>
    </row>
    <row r="16" spans="1:9" s="73" customFormat="1" ht="66.75" customHeight="1" thickBot="1" x14ac:dyDescent="0.4">
      <c r="A16" s="359" t="s">
        <v>269</v>
      </c>
      <c r="B16" s="360"/>
      <c r="C16" s="360"/>
      <c r="D16" s="360"/>
      <c r="E16" s="360"/>
      <c r="F16" s="361"/>
    </row>
    <row r="17" spans="1:7" ht="13.9" thickTop="1" x14ac:dyDescent="0.35"/>
    <row r="18" spans="1:7" ht="13.9" thickBot="1" x14ac:dyDescent="0.4">
      <c r="A18" s="73" t="s">
        <v>88</v>
      </c>
    </row>
    <row r="19" spans="1:7" ht="42.75" customHeight="1" thickTop="1" thickBot="1" x14ac:dyDescent="0.4">
      <c r="A19" s="362" t="s">
        <v>258</v>
      </c>
      <c r="B19" s="363"/>
      <c r="C19" s="363"/>
      <c r="D19" s="363"/>
      <c r="E19" s="363"/>
      <c r="F19" s="363"/>
      <c r="G19" s="364"/>
    </row>
    <row r="20" spans="1:7" ht="15.6" customHeight="1" x14ac:dyDescent="0.4">
      <c r="A20" s="340" t="s">
        <v>89</v>
      </c>
      <c r="B20" s="342" t="s">
        <v>90</v>
      </c>
      <c r="C20" s="343"/>
      <c r="D20" s="343"/>
      <c r="E20" s="343"/>
      <c r="F20" s="343"/>
      <c r="G20" s="344"/>
    </row>
    <row r="21" spans="1:7" s="73" customFormat="1" ht="45" customHeight="1" thickBot="1" x14ac:dyDescent="0.45">
      <c r="A21" s="341"/>
      <c r="B21" s="74" t="s">
        <v>203</v>
      </c>
      <c r="C21" s="75" t="s">
        <v>91</v>
      </c>
      <c r="D21" s="75" t="s">
        <v>92</v>
      </c>
      <c r="E21" s="76" t="s">
        <v>93</v>
      </c>
      <c r="F21" s="76" t="s">
        <v>94</v>
      </c>
      <c r="G21" s="215" t="s">
        <v>173</v>
      </c>
    </row>
    <row r="22" spans="1:7" ht="19.5" customHeight="1" x14ac:dyDescent="0.4">
      <c r="A22" s="222" t="s">
        <v>270</v>
      </c>
      <c r="B22" s="149">
        <v>0</v>
      </c>
      <c r="C22" s="149">
        <v>0</v>
      </c>
      <c r="D22" s="149">
        <v>0</v>
      </c>
      <c r="E22" s="149">
        <v>0</v>
      </c>
      <c r="F22" s="147">
        <f>SUM(B22:E22)</f>
        <v>0</v>
      </c>
      <c r="G22" s="223"/>
    </row>
    <row r="23" spans="1:7" ht="3" customHeight="1" x14ac:dyDescent="0.4">
      <c r="A23" s="217"/>
      <c r="B23" s="77"/>
      <c r="C23" s="77"/>
      <c r="D23" s="77"/>
      <c r="E23" s="77"/>
      <c r="F23" s="77"/>
      <c r="G23" s="218"/>
    </row>
    <row r="24" spans="1:7" ht="15.4" thickBot="1" x14ac:dyDescent="0.45">
      <c r="A24" s="219" t="s">
        <v>95</v>
      </c>
      <c r="B24" s="237">
        <f>SUM(B22:B22)</f>
        <v>0</v>
      </c>
      <c r="C24" s="237">
        <f>SUM(C22:C22)</f>
        <v>0</v>
      </c>
      <c r="D24" s="237">
        <f>SUM(D22:D22)</f>
        <v>0</v>
      </c>
      <c r="E24" s="237">
        <f>SUM(E22:E22)</f>
        <v>0</v>
      </c>
      <c r="F24" s="238">
        <f>SUM(B24:E24)</f>
        <v>0</v>
      </c>
      <c r="G24" s="224">
        <f>'F-1 TPL Svcs DDI Costs'!C15-'Sch B - DDI Pmnt Milestone'!F11</f>
        <v>9745375</v>
      </c>
    </row>
    <row r="25" spans="1:7" ht="15.4" thickBot="1" x14ac:dyDescent="0.45">
      <c r="A25" s="219" t="s">
        <v>96</v>
      </c>
      <c r="B25" s="239" t="e">
        <f>B24/$F$24</f>
        <v>#DIV/0!</v>
      </c>
      <c r="C25" s="239" t="e">
        <f>C24/$F$24</f>
        <v>#DIV/0!</v>
      </c>
      <c r="D25" s="239" t="e">
        <f>D24/$F$24</f>
        <v>#DIV/0!</v>
      </c>
      <c r="E25" s="239" t="e">
        <f>E24/$F$24</f>
        <v>#DIV/0!</v>
      </c>
      <c r="F25" s="240" t="e">
        <f>SUM(B25:E25)</f>
        <v>#DIV/0!</v>
      </c>
      <c r="G25" s="223"/>
    </row>
    <row r="26" spans="1:7" ht="25.5" x14ac:dyDescent="0.35">
      <c r="A26" s="220" t="s">
        <v>219</v>
      </c>
      <c r="B26" s="241">
        <v>0.05</v>
      </c>
      <c r="C26" s="242">
        <v>0.15</v>
      </c>
      <c r="D26" s="242">
        <v>0.25</v>
      </c>
      <c r="E26" s="242">
        <v>0.1</v>
      </c>
      <c r="F26" s="250"/>
      <c r="G26" s="223"/>
    </row>
    <row r="27" spans="1:7" s="79" customFormat="1" ht="25.9" thickBot="1" x14ac:dyDescent="0.4">
      <c r="A27" s="221" t="s">
        <v>220</v>
      </c>
      <c r="B27" s="243">
        <v>0.35</v>
      </c>
      <c r="C27" s="244">
        <v>0.3</v>
      </c>
      <c r="D27" s="244">
        <v>0.5</v>
      </c>
      <c r="E27" s="244">
        <v>0.25</v>
      </c>
      <c r="F27" s="251"/>
      <c r="G27" s="225"/>
    </row>
    <row r="28" spans="1:7" s="81" customFormat="1" ht="15.75" thickTop="1" thickBot="1" x14ac:dyDescent="0.45">
      <c r="A28" s="308" t="s">
        <v>97</v>
      </c>
      <c r="B28" s="214">
        <f>F24</f>
        <v>0</v>
      </c>
      <c r="C28" s="80"/>
      <c r="D28" s="80"/>
      <c r="E28" s="80"/>
      <c r="F28" s="80"/>
      <c r="G28" s="309"/>
    </row>
    <row r="29" spans="1:7" ht="15" x14ac:dyDescent="0.4">
      <c r="A29" s="310"/>
      <c r="B29" s="71"/>
      <c r="C29" s="71"/>
      <c r="D29" s="71"/>
      <c r="E29" s="71"/>
      <c r="F29" s="71"/>
      <c r="G29" s="307"/>
    </row>
    <row r="30" spans="1:7" ht="15" customHeight="1" x14ac:dyDescent="0.35">
      <c r="A30" s="345" t="s">
        <v>221</v>
      </c>
      <c r="B30" s="346"/>
      <c r="C30" s="346"/>
      <c r="D30" s="346"/>
      <c r="E30" s="346"/>
      <c r="F30" s="346"/>
      <c r="G30" s="347"/>
    </row>
    <row r="31" spans="1:7" ht="63" customHeight="1" thickBot="1" x14ac:dyDescent="0.4">
      <c r="A31" s="348"/>
      <c r="B31" s="349"/>
      <c r="C31" s="349"/>
      <c r="D31" s="349"/>
      <c r="E31" s="349"/>
      <c r="F31" s="349"/>
      <c r="G31" s="350"/>
    </row>
    <row r="32" spans="1:7" ht="13.9" thickTop="1" x14ac:dyDescent="0.35"/>
  </sheetData>
  <mergeCells count="10">
    <mergeCell ref="A1:G1"/>
    <mergeCell ref="A3:G3"/>
    <mergeCell ref="A20:A21"/>
    <mergeCell ref="B20:G20"/>
    <mergeCell ref="A30:G31"/>
    <mergeCell ref="A6:F6"/>
    <mergeCell ref="A7:A8"/>
    <mergeCell ref="B7:F7"/>
    <mergeCell ref="A16:F16"/>
    <mergeCell ref="A19:G19"/>
  </mergeCells>
  <conditionalFormatting sqref="B25">
    <cfRule type="cellIs" dxfId="15" priority="65" operator="between">
      <formula>0.05</formula>
      <formula>0.35</formula>
    </cfRule>
    <cfRule type="cellIs" dxfId="14" priority="66" operator="notBetween">
      <formula>0.05</formula>
      <formula>0.35</formula>
    </cfRule>
  </conditionalFormatting>
  <conditionalFormatting sqref="C25">
    <cfRule type="cellIs" dxfId="13" priority="63" operator="between">
      <formula>0.15</formula>
      <formula>0.3</formula>
    </cfRule>
    <cfRule type="cellIs" dxfId="12" priority="64" operator="notBetween">
      <formula>0.15</formula>
      <formula>0.3</formula>
    </cfRule>
  </conditionalFormatting>
  <conditionalFormatting sqref="D25">
    <cfRule type="cellIs" dxfId="11" priority="61" operator="between">
      <formula>0.25</formula>
      <formula>0.5</formula>
    </cfRule>
    <cfRule type="cellIs" dxfId="10" priority="62" operator="notBetween">
      <formula>25</formula>
      <formula>0.5</formula>
    </cfRule>
  </conditionalFormatting>
  <conditionalFormatting sqref="E25">
    <cfRule type="cellIs" dxfId="9" priority="59" operator="between">
      <formula>0.1</formula>
      <formula>0.25</formula>
    </cfRule>
    <cfRule type="cellIs" dxfId="8" priority="60" operator="notBetween">
      <formula>0.1</formula>
      <formula>0.25</formula>
    </cfRule>
  </conditionalFormatting>
  <conditionalFormatting sqref="B12">
    <cfRule type="cellIs" dxfId="7" priority="33" operator="between">
      <formula>0</formula>
      <formula>0.1</formula>
    </cfRule>
    <cfRule type="cellIs" dxfId="6" priority="34" operator="greaterThan">
      <formula>0.1</formula>
    </cfRule>
  </conditionalFormatting>
  <conditionalFormatting sqref="G24">
    <cfRule type="cellIs" dxfId="5" priority="25" operator="equal">
      <formula>F24</formula>
    </cfRule>
    <cfRule type="cellIs" dxfId="4" priority="26" operator="notEqual">
      <formula>F24</formula>
    </cfRule>
  </conditionalFormatting>
  <pageMargins left="0.25" right="0.25" top="0.75" bottom="0.75" header="0.3" footer="0.3"/>
  <pageSetup scale="66" fitToHeight="0" orientation="landscape" horizontalDpi="300" verticalDpi="300" r:id="rId1"/>
  <headerFooter>
    <oddFooter>&amp;L&amp;F&amp;C&amp;A&amp;Rpage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5"/>
  <sheetViews>
    <sheetView zoomScale="85" zoomScaleNormal="85" workbookViewId="0">
      <selection sqref="A1:B1"/>
    </sheetView>
  </sheetViews>
  <sheetFormatPr defaultColWidth="8.86328125" defaultRowHeight="13.5" x14ac:dyDescent="0.35"/>
  <cols>
    <col min="1" max="1" width="58" style="72" customWidth="1"/>
    <col min="2" max="2" width="48.265625" style="72" customWidth="1"/>
    <col min="3" max="3" width="19.265625" style="72" bestFit="1" customWidth="1"/>
    <col min="4" max="5" width="15.73046875" style="72" bestFit="1" customWidth="1"/>
    <col min="6" max="16384" width="8.86328125" style="72"/>
  </cols>
  <sheetData>
    <row r="1" spans="1:7" ht="15" x14ac:dyDescent="0.4">
      <c r="A1" s="334" t="s">
        <v>291</v>
      </c>
      <c r="B1" s="334"/>
      <c r="C1" s="301"/>
      <c r="D1" s="301"/>
      <c r="E1" s="301"/>
      <c r="F1" s="301"/>
      <c r="G1" s="301"/>
    </row>
    <row r="2" spans="1:7" ht="13.9" thickBot="1" x14ac:dyDescent="0.4"/>
    <row r="3" spans="1:7" ht="18" thickBot="1" x14ac:dyDescent="0.55000000000000004">
      <c r="A3" s="365" t="s">
        <v>275</v>
      </c>
      <c r="B3" s="366"/>
    </row>
    <row r="4" spans="1:7" ht="13.9" thickBot="1" x14ac:dyDescent="0.4"/>
    <row r="5" spans="1:7" ht="18" thickBot="1" x14ac:dyDescent="0.55000000000000004">
      <c r="A5" s="367" t="s">
        <v>202</v>
      </c>
      <c r="B5" s="368"/>
    </row>
    <row r="6" spans="1:7" ht="15.4" thickBot="1" x14ac:dyDescent="0.45">
      <c r="A6" s="82" t="s">
        <v>84</v>
      </c>
      <c r="B6" s="67" t="s">
        <v>85</v>
      </c>
    </row>
    <row r="7" spans="1:7" ht="15" x14ac:dyDescent="0.4">
      <c r="A7" s="83" t="s">
        <v>99</v>
      </c>
      <c r="B7" s="182">
        <f>'F-2 TPL Svcs Ops Costs'!Z13</f>
        <v>3215624.9999999991</v>
      </c>
      <c r="D7" s="189"/>
    </row>
    <row r="8" spans="1:7" ht="15" x14ac:dyDescent="0.4">
      <c r="A8" s="84" t="s">
        <v>100</v>
      </c>
      <c r="B8" s="182">
        <f>'F-2 TPL Svcs Ops Costs'!Z14</f>
        <v>3257428.08</v>
      </c>
      <c r="D8" s="189"/>
    </row>
    <row r="9" spans="1:7" ht="15" x14ac:dyDescent="0.4">
      <c r="A9" s="84" t="s">
        <v>101</v>
      </c>
      <c r="B9" s="182">
        <f>'F-2 TPL Svcs Ops Costs'!Z15</f>
        <v>3299774.6399999997</v>
      </c>
      <c r="D9" s="189"/>
    </row>
    <row r="10" spans="1:7" ht="15" x14ac:dyDescent="0.4">
      <c r="A10" s="84" t="s">
        <v>102</v>
      </c>
      <c r="B10" s="182">
        <f>'F-2 TPL Svcs Ops Costs'!Z16</f>
        <v>3342671.76</v>
      </c>
      <c r="D10" s="189"/>
      <c r="E10" s="189"/>
    </row>
    <row r="11" spans="1:7" ht="2.85" customHeight="1" x14ac:dyDescent="0.4">
      <c r="A11" s="85"/>
      <c r="B11" s="68"/>
    </row>
    <row r="12" spans="1:7" ht="15" x14ac:dyDescent="0.4">
      <c r="A12" s="86" t="s">
        <v>111</v>
      </c>
      <c r="B12" s="190">
        <f>SUM(B7:B11)</f>
        <v>13115499.479999999</v>
      </c>
    </row>
    <row r="13" spans="1:7" ht="2.85" customHeight="1" x14ac:dyDescent="0.4">
      <c r="A13" s="85"/>
      <c r="B13" s="68"/>
    </row>
    <row r="14" spans="1:7" ht="15" x14ac:dyDescent="0.4">
      <c r="A14" s="84" t="s">
        <v>103</v>
      </c>
      <c r="B14" s="182">
        <f>'F-2 TPL Svcs Ops Costs'!Z17</f>
        <v>3386126.5200000005</v>
      </c>
      <c r="D14" s="189"/>
    </row>
    <row r="15" spans="1:7" ht="15" x14ac:dyDescent="0.4">
      <c r="A15" s="84" t="s">
        <v>104</v>
      </c>
      <c r="B15" s="184">
        <f>'F-2 TPL Svcs Ops Costs'!Z18</f>
        <v>3430146.12</v>
      </c>
      <c r="D15" s="189"/>
    </row>
    <row r="16" spans="1:7" ht="15" x14ac:dyDescent="0.4">
      <c r="A16" s="84" t="s">
        <v>105</v>
      </c>
      <c r="B16" s="184">
        <f>'F-2 TPL Svcs Ops Costs'!Z19</f>
        <v>3474738</v>
      </c>
      <c r="D16" s="189"/>
    </row>
    <row r="17" spans="1:5" ht="15" x14ac:dyDescent="0.4">
      <c r="A17" s="145" t="s">
        <v>106</v>
      </c>
      <c r="B17" s="184">
        <f>'F-2 TPL Svcs Ops Costs'!Z20</f>
        <v>3519909.5999999996</v>
      </c>
      <c r="D17" s="189"/>
    </row>
    <row r="18" spans="1:5" ht="15" x14ac:dyDescent="0.4">
      <c r="A18" s="145" t="s">
        <v>107</v>
      </c>
      <c r="B18" s="184">
        <f>'F-2 TPL Svcs Ops Costs'!Z21</f>
        <v>3565668.4799999995</v>
      </c>
      <c r="D18" s="189"/>
    </row>
    <row r="19" spans="1:5" ht="2.85" customHeight="1" x14ac:dyDescent="0.4">
      <c r="A19" s="85"/>
      <c r="B19" s="68"/>
    </row>
    <row r="20" spans="1:5" ht="15" x14ac:dyDescent="0.4">
      <c r="A20" s="86" t="s">
        <v>111</v>
      </c>
      <c r="B20" s="183">
        <f>SUM(B14:B19)</f>
        <v>17376588.719999999</v>
      </c>
      <c r="E20" s="189"/>
    </row>
    <row r="21" spans="1:5" ht="2.85" customHeight="1" x14ac:dyDescent="0.4">
      <c r="A21" s="85"/>
      <c r="B21" s="68"/>
    </row>
    <row r="22" spans="1:5" ht="15.4" thickBot="1" x14ac:dyDescent="0.45">
      <c r="A22" s="69" t="s">
        <v>112</v>
      </c>
      <c r="B22" s="255">
        <f>B20+B12</f>
        <v>30492088.199999996</v>
      </c>
      <c r="C22" s="224">
        <f>'F-2 TPL Svcs Ops Costs'!C24</f>
        <v>30492088.199999999</v>
      </c>
      <c r="D22" s="256" t="s">
        <v>229</v>
      </c>
    </row>
    <row r="23" spans="1:5" ht="14.25" customHeight="1" x14ac:dyDescent="0.35"/>
    <row r="24" spans="1:5" ht="14.65" customHeight="1" x14ac:dyDescent="0.4">
      <c r="A24" s="369" t="s">
        <v>271</v>
      </c>
      <c r="B24" s="370"/>
    </row>
    <row r="25" spans="1:5" ht="17.850000000000001" customHeight="1" x14ac:dyDescent="0.45">
      <c r="A25" s="371"/>
      <c r="B25" s="372"/>
    </row>
  </sheetData>
  <mergeCells count="5">
    <mergeCell ref="A1:B1"/>
    <mergeCell ref="A3:B3"/>
    <mergeCell ref="A5:B5"/>
    <mergeCell ref="A24:B24"/>
    <mergeCell ref="A25:B25"/>
  </mergeCells>
  <conditionalFormatting sqref="C22">
    <cfRule type="cellIs" dxfId="3" priority="9" operator="equal">
      <formula>B22</formula>
    </cfRule>
    <cfRule type="cellIs" dxfId="2" priority="10" operator="notEqual">
      <formula>B22</formula>
    </cfRule>
  </conditionalFormatting>
  <pageMargins left="0.7" right="0.7" top="0.75" bottom="0.75" header="0.3" footer="0.3"/>
  <pageSetup scale="80" fitToHeight="3" orientation="landscape" horizontalDpi="300" verticalDpi="300" r:id="rId1"/>
  <headerFooter>
    <oddFooter>&amp;L&amp;F&amp;C&amp;A&amp;Rpage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2"/>
  <sheetViews>
    <sheetView zoomScale="85" zoomScaleNormal="85" workbookViewId="0">
      <selection sqref="A1:B1"/>
    </sheetView>
  </sheetViews>
  <sheetFormatPr defaultColWidth="9" defaultRowHeight="14.25" x14ac:dyDescent="0.45"/>
  <cols>
    <col min="1" max="1" width="68.265625" style="87" customWidth="1"/>
    <col min="2" max="2" width="41.73046875" style="87" customWidth="1"/>
    <col min="3" max="3" width="18" style="87" bestFit="1" customWidth="1"/>
    <col min="4" max="16384" width="9" style="87"/>
  </cols>
  <sheetData>
    <row r="1" spans="1:2" ht="15.75" thickBot="1" x14ac:dyDescent="0.5">
      <c r="A1" s="334" t="s">
        <v>291</v>
      </c>
      <c r="B1" s="334"/>
    </row>
    <row r="2" spans="1:2" ht="14.65" thickBot="1" x14ac:dyDescent="0.5"/>
    <row r="3" spans="1:2" ht="18" thickBot="1" x14ac:dyDescent="0.55000000000000004">
      <c r="A3" s="365" t="s">
        <v>287</v>
      </c>
      <c r="B3" s="366"/>
    </row>
    <row r="4" spans="1:2" ht="14.65" thickBot="1" x14ac:dyDescent="0.5"/>
    <row r="5" spans="1:2" ht="18" thickBot="1" x14ac:dyDescent="0.55000000000000004">
      <c r="A5" s="367" t="s">
        <v>204</v>
      </c>
      <c r="B5" s="368"/>
    </row>
    <row r="6" spans="1:2" ht="15.75" thickBot="1" x14ac:dyDescent="0.5">
      <c r="A6" s="82" t="s">
        <v>84</v>
      </c>
      <c r="B6" s="67" t="s">
        <v>85</v>
      </c>
    </row>
    <row r="7" spans="1:2" ht="15.4" x14ac:dyDescent="0.45">
      <c r="A7" s="83" t="s">
        <v>120</v>
      </c>
      <c r="B7" s="182">
        <f>'F-3 TPL Svcs DDI Pool Cost'!C16</f>
        <v>0</v>
      </c>
    </row>
    <row r="8" spans="1:2" ht="15.4" x14ac:dyDescent="0.45">
      <c r="A8" s="88" t="s">
        <v>110</v>
      </c>
      <c r="B8" s="183">
        <f>B7</f>
        <v>0</v>
      </c>
    </row>
    <row r="9" spans="1:2" ht="15.4" x14ac:dyDescent="0.45">
      <c r="A9" s="89" t="s">
        <v>153</v>
      </c>
      <c r="B9" s="184">
        <f>'F-4 TPL Svcs Ops Pool Cost'!R13</f>
        <v>0</v>
      </c>
    </row>
    <row r="10" spans="1:2" ht="15.4" x14ac:dyDescent="0.45">
      <c r="A10" s="89" t="s">
        <v>154</v>
      </c>
      <c r="B10" s="184">
        <f>'F-4 TPL Svcs Ops Pool Cost'!R14</f>
        <v>0</v>
      </c>
    </row>
    <row r="11" spans="1:2" ht="15.4" x14ac:dyDescent="0.45">
      <c r="A11" s="89" t="s">
        <v>155</v>
      </c>
      <c r="B11" s="184">
        <f>'F-4 TPL Svcs Ops Pool Cost'!R15</f>
        <v>0</v>
      </c>
    </row>
    <row r="12" spans="1:2" ht="15.4" x14ac:dyDescent="0.45">
      <c r="A12" s="89" t="s">
        <v>156</v>
      </c>
      <c r="B12" s="184">
        <f>'F-4 TPL Svcs Ops Pool Cost'!R16</f>
        <v>0</v>
      </c>
    </row>
    <row r="13" spans="1:2" ht="15.4" x14ac:dyDescent="0.45">
      <c r="A13" s="90" t="s">
        <v>157</v>
      </c>
      <c r="B13" s="184">
        <f>'F-4 TPL Svcs Ops Pool Cost'!R17</f>
        <v>0</v>
      </c>
    </row>
    <row r="14" spans="1:2" ht="15.4" x14ac:dyDescent="0.45">
      <c r="A14" s="90" t="s">
        <v>158</v>
      </c>
      <c r="B14" s="184">
        <f>'F-4 TPL Svcs Ops Pool Cost'!R18</f>
        <v>0</v>
      </c>
    </row>
    <row r="15" spans="1:2" ht="15.4" x14ac:dyDescent="0.45">
      <c r="A15" s="90" t="s">
        <v>159</v>
      </c>
      <c r="B15" s="184">
        <f>'F-4 TPL Svcs Ops Pool Cost'!R19</f>
        <v>0</v>
      </c>
    </row>
    <row r="16" spans="1:2" ht="15.4" x14ac:dyDescent="0.45">
      <c r="A16" s="146" t="s">
        <v>160</v>
      </c>
      <c r="B16" s="184">
        <f>'F-4 TPL Svcs Ops Pool Cost'!R20</f>
        <v>0</v>
      </c>
    </row>
    <row r="17" spans="1:4" ht="15.4" x14ac:dyDescent="0.45">
      <c r="A17" s="146" t="s">
        <v>161</v>
      </c>
      <c r="B17" s="184">
        <f>'F-4 TPL Svcs Ops Pool Cost'!R21</f>
        <v>0</v>
      </c>
    </row>
    <row r="18" spans="1:4" ht="15.4" x14ac:dyDescent="0.45">
      <c r="A18" s="91" t="s">
        <v>109</v>
      </c>
      <c r="B18" s="183">
        <f>SUM(B9:B17)</f>
        <v>0</v>
      </c>
    </row>
    <row r="19" spans="1:4" ht="6" customHeight="1" x14ac:dyDescent="0.45">
      <c r="A19" s="85"/>
      <c r="B19" s="68"/>
    </row>
    <row r="20" spans="1:4" ht="15.75" thickBot="1" x14ac:dyDescent="0.5">
      <c r="A20" s="92" t="s">
        <v>108</v>
      </c>
      <c r="B20" s="185">
        <f>B18+B8</f>
        <v>0</v>
      </c>
      <c r="C20" s="224">
        <f>'F-3 TPL Svcs DDI Pool Cost'!C16+'F-4 TPL Svcs Ops Pool Cost'!D24</f>
        <v>0</v>
      </c>
      <c r="D20" s="256" t="s">
        <v>229</v>
      </c>
    </row>
    <row r="21" spans="1:4" ht="15.4" x14ac:dyDescent="0.45">
      <c r="A21" s="93"/>
      <c r="B21" s="71"/>
    </row>
    <row r="22" spans="1:4" ht="31.5" customHeight="1" x14ac:dyDescent="0.45">
      <c r="A22" s="373" t="s">
        <v>272</v>
      </c>
      <c r="B22" s="373"/>
    </row>
  </sheetData>
  <mergeCells count="4">
    <mergeCell ref="A1:B1"/>
    <mergeCell ref="A3:B3"/>
    <mergeCell ref="A5:B5"/>
    <mergeCell ref="A22:B22"/>
  </mergeCells>
  <conditionalFormatting sqref="C20">
    <cfRule type="cellIs" dxfId="1" priority="9" operator="equal">
      <formula>B20</formula>
    </cfRule>
    <cfRule type="cellIs" dxfId="0" priority="10" operator="notEqual">
      <formula>B20</formula>
    </cfRule>
  </conditionalFormatting>
  <pageMargins left="0.25" right="0.25" top="0.75" bottom="0.75" header="0.3" footer="0.3"/>
  <pageSetup scale="75" fitToHeight="3" orientation="landscape" horizontalDpi="300" verticalDpi="300" r:id="rId1"/>
  <headerFooter>
    <oddFooter>&amp;L&amp;F&amp;C&amp;A&amp;Rpage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63"/>
  <sheetViews>
    <sheetView zoomScale="85" zoomScaleNormal="85" workbookViewId="0">
      <selection sqref="A1:U1"/>
    </sheetView>
  </sheetViews>
  <sheetFormatPr defaultColWidth="8.86328125" defaultRowHeight="13.5" x14ac:dyDescent="0.35"/>
  <cols>
    <col min="1" max="1" width="59.265625" style="1" customWidth="1"/>
    <col min="2" max="4" width="22.73046875" style="1" customWidth="1"/>
    <col min="5" max="5" width="35.73046875" style="1" customWidth="1"/>
    <col min="6" max="6" width="22.73046875" style="1" customWidth="1"/>
    <col min="7" max="7" width="35.73046875" style="1" customWidth="1"/>
    <col min="8" max="8" width="22.73046875" style="1" customWidth="1"/>
    <col min="9" max="9" width="35.73046875" style="1" customWidth="1"/>
    <col min="10" max="10" width="22.73046875" style="1" customWidth="1"/>
    <col min="11" max="11" width="35.73046875" style="1" customWidth="1"/>
    <col min="12" max="12" width="22.73046875" style="1" customWidth="1"/>
    <col min="13" max="13" width="35.73046875" style="1" customWidth="1"/>
    <col min="14" max="14" width="22.73046875" style="1" customWidth="1"/>
    <col min="15" max="15" width="35.73046875" style="1" customWidth="1"/>
    <col min="16" max="16" width="22.73046875" style="1" customWidth="1"/>
    <col min="17" max="17" width="35.73046875" style="1" customWidth="1"/>
    <col min="18" max="18" width="22.73046875" style="1" customWidth="1"/>
    <col min="19" max="19" width="35.73046875" style="1" customWidth="1"/>
    <col min="20" max="20" width="22.73046875" style="1" customWidth="1"/>
    <col min="21" max="21" width="35.73046875" style="1" customWidth="1"/>
    <col min="22" max="16384" width="8.86328125" style="1"/>
  </cols>
  <sheetData>
    <row r="1" spans="1:23" ht="15" x14ac:dyDescent="0.4">
      <c r="A1" s="334" t="s">
        <v>291</v>
      </c>
      <c r="B1" s="334"/>
      <c r="C1" s="334"/>
      <c r="D1" s="334"/>
      <c r="E1" s="334"/>
      <c r="F1" s="334"/>
      <c r="G1" s="334"/>
      <c r="H1" s="334"/>
      <c r="I1" s="334"/>
      <c r="J1" s="334"/>
      <c r="K1" s="334"/>
      <c r="L1" s="334"/>
      <c r="M1" s="334"/>
      <c r="N1" s="334"/>
      <c r="O1" s="334"/>
      <c r="P1" s="334"/>
      <c r="Q1" s="334"/>
      <c r="R1" s="334"/>
      <c r="S1" s="334"/>
      <c r="T1" s="334"/>
      <c r="U1" s="334"/>
    </row>
    <row r="2" spans="1:23" ht="13.9" thickBot="1" x14ac:dyDescent="0.4"/>
    <row r="3" spans="1:23" ht="18" thickBot="1" x14ac:dyDescent="0.55000000000000004">
      <c r="A3" s="375" t="s">
        <v>276</v>
      </c>
      <c r="B3" s="376"/>
      <c r="C3" s="377"/>
      <c r="D3" s="377"/>
      <c r="E3" s="377"/>
      <c r="F3" s="377"/>
      <c r="G3" s="377"/>
      <c r="H3" s="377"/>
      <c r="I3" s="377"/>
      <c r="J3" s="377"/>
      <c r="K3" s="377"/>
      <c r="L3" s="377"/>
      <c r="M3" s="377"/>
      <c r="N3" s="377"/>
      <c r="O3" s="377"/>
      <c r="P3" s="377"/>
      <c r="Q3" s="377"/>
      <c r="R3" s="377"/>
      <c r="S3" s="377"/>
      <c r="T3" s="377"/>
      <c r="U3" s="378"/>
    </row>
    <row r="4" spans="1:23" ht="13.9" thickBot="1" x14ac:dyDescent="0.4"/>
    <row r="5" spans="1:23" ht="18" thickBot="1" x14ac:dyDescent="0.55000000000000004">
      <c r="A5" s="379" t="s">
        <v>1</v>
      </c>
      <c r="B5" s="380"/>
      <c r="C5" s="381"/>
      <c r="D5" s="381"/>
      <c r="E5" s="381"/>
      <c r="F5" s="381"/>
      <c r="G5" s="381"/>
      <c r="H5" s="381"/>
      <c r="I5" s="381"/>
      <c r="J5" s="381"/>
      <c r="K5" s="381"/>
      <c r="L5" s="381"/>
      <c r="M5" s="381"/>
      <c r="N5" s="381"/>
      <c r="O5" s="381"/>
      <c r="P5" s="381"/>
      <c r="Q5" s="381"/>
      <c r="R5" s="381"/>
      <c r="S5" s="381"/>
      <c r="T5" s="381"/>
      <c r="U5" s="382"/>
    </row>
    <row r="6" spans="1:23" ht="15.75" customHeight="1" x14ac:dyDescent="0.4">
      <c r="A6" s="383" t="s">
        <v>2</v>
      </c>
      <c r="B6" s="385" t="s">
        <v>3</v>
      </c>
      <c r="C6" s="386"/>
      <c r="D6" s="386"/>
      <c r="E6" s="386"/>
      <c r="F6" s="386"/>
      <c r="G6" s="386"/>
      <c r="H6" s="386"/>
      <c r="I6" s="386"/>
      <c r="J6" s="386"/>
      <c r="K6" s="386"/>
      <c r="L6" s="386"/>
      <c r="M6" s="386"/>
      <c r="N6" s="386"/>
      <c r="O6" s="386"/>
      <c r="P6" s="386"/>
      <c r="Q6" s="386"/>
      <c r="R6" s="386"/>
      <c r="S6" s="386"/>
      <c r="T6" s="386"/>
      <c r="U6" s="387"/>
    </row>
    <row r="7" spans="1:23" s="155" customFormat="1" ht="36.6" customHeight="1" thickBot="1" x14ac:dyDescent="0.45">
      <c r="A7" s="384"/>
      <c r="B7" s="9" t="s">
        <v>0</v>
      </c>
      <c r="C7" s="154" t="s">
        <v>205</v>
      </c>
      <c r="D7" s="10" t="s">
        <v>163</v>
      </c>
      <c r="E7" s="156" t="s">
        <v>186</v>
      </c>
      <c r="F7" s="10" t="s">
        <v>164</v>
      </c>
      <c r="G7" s="156" t="s">
        <v>187</v>
      </c>
      <c r="H7" s="10" t="s">
        <v>165</v>
      </c>
      <c r="I7" s="156" t="s">
        <v>188</v>
      </c>
      <c r="J7" s="10" t="s">
        <v>166</v>
      </c>
      <c r="K7" s="156" t="s">
        <v>189</v>
      </c>
      <c r="L7" s="156" t="s">
        <v>167</v>
      </c>
      <c r="M7" s="156" t="s">
        <v>190</v>
      </c>
      <c r="N7" s="156" t="s">
        <v>168</v>
      </c>
      <c r="O7" s="156" t="s">
        <v>191</v>
      </c>
      <c r="P7" s="156" t="s">
        <v>169</v>
      </c>
      <c r="Q7" s="156" t="s">
        <v>192</v>
      </c>
      <c r="R7" s="156" t="s">
        <v>170</v>
      </c>
      <c r="S7" s="156" t="s">
        <v>193</v>
      </c>
      <c r="T7" s="156" t="s">
        <v>171</v>
      </c>
      <c r="U7" s="156" t="s">
        <v>194</v>
      </c>
    </row>
    <row r="8" spans="1:23" ht="15" x14ac:dyDescent="0.4">
      <c r="A8" s="3" t="s">
        <v>60</v>
      </c>
      <c r="B8" s="157">
        <v>140</v>
      </c>
      <c r="C8" s="158">
        <f>B8*$B$60</f>
        <v>140</v>
      </c>
      <c r="D8" s="157">
        <f>B8*1.02</f>
        <v>142.80000000000001</v>
      </c>
      <c r="E8" s="158">
        <f>D8*$B$60</f>
        <v>142.80000000000001</v>
      </c>
      <c r="F8" s="157">
        <f>D8*1.02</f>
        <v>145.65600000000001</v>
      </c>
      <c r="G8" s="158">
        <f t="shared" ref="G8:G51" si="0">F8*$B$60</f>
        <v>145.65600000000001</v>
      </c>
      <c r="H8" s="157">
        <f>F8*1.02</f>
        <v>148.56912</v>
      </c>
      <c r="I8" s="158">
        <f t="shared" ref="I8:I51" si="1">H8*$B$60</f>
        <v>148.56912</v>
      </c>
      <c r="J8" s="157">
        <f>H8*1.02</f>
        <v>151.54050240000001</v>
      </c>
      <c r="K8" s="158">
        <f t="shared" ref="K8:K51" si="2">J8*$B$60</f>
        <v>151.54050240000001</v>
      </c>
      <c r="L8" s="157">
        <f>J8*1.02</f>
        <v>154.57131244800001</v>
      </c>
      <c r="M8" s="158">
        <f t="shared" ref="M8:M51" si="3">L8*$B$60</f>
        <v>154.57131244800001</v>
      </c>
      <c r="N8" s="157">
        <f>L8*1.02</f>
        <v>157.66273869696002</v>
      </c>
      <c r="O8" s="158">
        <f t="shared" ref="O8:O51" si="4">N8*$B$60</f>
        <v>157.66273869696002</v>
      </c>
      <c r="P8" s="157">
        <f>N8*1.02</f>
        <v>160.81599347089923</v>
      </c>
      <c r="Q8" s="158">
        <f t="shared" ref="Q8:Q51" si="5">P8*$B$60</f>
        <v>160.81599347089923</v>
      </c>
      <c r="R8" s="157">
        <f>P8*1.02</f>
        <v>164.03231334031722</v>
      </c>
      <c r="S8" s="158">
        <f t="shared" ref="S8:S51" si="6">R8*$B$60</f>
        <v>164.03231334031722</v>
      </c>
      <c r="T8" s="157">
        <f>R8*1.02</f>
        <v>167.31295960712356</v>
      </c>
      <c r="U8" s="158">
        <f t="shared" ref="U8:U51" si="7">T8*$B$60</f>
        <v>167.31295960712356</v>
      </c>
      <c r="W8" s="155"/>
    </row>
    <row r="9" spans="1:23" ht="15" x14ac:dyDescent="0.4">
      <c r="A9" s="3" t="s">
        <v>46</v>
      </c>
      <c r="B9" s="157">
        <v>100</v>
      </c>
      <c r="C9" s="158">
        <f t="shared" ref="C9:E51" si="8">B9*$B$60</f>
        <v>100</v>
      </c>
      <c r="D9" s="157">
        <f t="shared" ref="D9:D51" si="9">B9*1.02</f>
        <v>102</v>
      </c>
      <c r="E9" s="158">
        <f t="shared" si="8"/>
        <v>102</v>
      </c>
      <c r="F9" s="157">
        <f t="shared" ref="F9:F51" si="10">D9*1.02</f>
        <v>104.04</v>
      </c>
      <c r="G9" s="158">
        <f t="shared" si="0"/>
        <v>104.04</v>
      </c>
      <c r="H9" s="157">
        <f t="shared" ref="H9:H51" si="11">F9*1.02</f>
        <v>106.1208</v>
      </c>
      <c r="I9" s="158">
        <f t="shared" si="1"/>
        <v>106.1208</v>
      </c>
      <c r="J9" s="157">
        <f t="shared" ref="J9:J51" si="12">H9*1.02</f>
        <v>108.243216</v>
      </c>
      <c r="K9" s="158">
        <f t="shared" si="2"/>
        <v>108.243216</v>
      </c>
      <c r="L9" s="157">
        <f t="shared" ref="L9:L51" si="13">J9*1.02</f>
        <v>110.40808032000001</v>
      </c>
      <c r="M9" s="158">
        <f t="shared" si="3"/>
        <v>110.40808032000001</v>
      </c>
      <c r="N9" s="157">
        <f t="shared" ref="N9:N51" si="14">L9*1.02</f>
        <v>112.61624192640001</v>
      </c>
      <c r="O9" s="158">
        <f t="shared" si="4"/>
        <v>112.61624192640001</v>
      </c>
      <c r="P9" s="157">
        <f t="shared" ref="P9:P51" si="15">N9*1.02</f>
        <v>114.868566764928</v>
      </c>
      <c r="Q9" s="158">
        <f t="shared" si="5"/>
        <v>114.868566764928</v>
      </c>
      <c r="R9" s="157">
        <f t="shared" ref="R9:R51" si="16">P9*1.02</f>
        <v>117.16593810022657</v>
      </c>
      <c r="S9" s="158">
        <f t="shared" si="6"/>
        <v>117.16593810022657</v>
      </c>
      <c r="T9" s="157">
        <f t="shared" ref="T9:T51" si="17">R9*1.02</f>
        <v>119.5092568622311</v>
      </c>
      <c r="U9" s="158">
        <f t="shared" si="7"/>
        <v>119.5092568622311</v>
      </c>
    </row>
    <row r="10" spans="1:23" ht="15" x14ac:dyDescent="0.4">
      <c r="A10" s="94" t="s">
        <v>47</v>
      </c>
      <c r="B10" s="157">
        <v>110</v>
      </c>
      <c r="C10" s="158">
        <f t="shared" si="8"/>
        <v>110</v>
      </c>
      <c r="D10" s="157">
        <f t="shared" si="9"/>
        <v>112.2</v>
      </c>
      <c r="E10" s="158">
        <f t="shared" si="8"/>
        <v>112.2</v>
      </c>
      <c r="F10" s="157">
        <f t="shared" si="10"/>
        <v>114.444</v>
      </c>
      <c r="G10" s="158">
        <f t="shared" si="0"/>
        <v>114.444</v>
      </c>
      <c r="H10" s="157">
        <f t="shared" si="11"/>
        <v>116.73288000000001</v>
      </c>
      <c r="I10" s="158">
        <f t="shared" si="1"/>
        <v>116.73288000000001</v>
      </c>
      <c r="J10" s="157">
        <f t="shared" si="12"/>
        <v>119.06753760000001</v>
      </c>
      <c r="K10" s="158">
        <f t="shared" si="2"/>
        <v>119.06753760000001</v>
      </c>
      <c r="L10" s="157">
        <f t="shared" si="13"/>
        <v>121.44888835200001</v>
      </c>
      <c r="M10" s="158">
        <f t="shared" si="3"/>
        <v>121.44888835200001</v>
      </c>
      <c r="N10" s="157">
        <f t="shared" si="14"/>
        <v>123.87786611904001</v>
      </c>
      <c r="O10" s="158">
        <f t="shared" si="4"/>
        <v>123.87786611904001</v>
      </c>
      <c r="P10" s="157">
        <f t="shared" si="15"/>
        <v>126.35542344142081</v>
      </c>
      <c r="Q10" s="158">
        <f t="shared" si="5"/>
        <v>126.35542344142081</v>
      </c>
      <c r="R10" s="157">
        <f t="shared" si="16"/>
        <v>128.88253191024924</v>
      </c>
      <c r="S10" s="158">
        <f t="shared" si="6"/>
        <v>128.88253191024924</v>
      </c>
      <c r="T10" s="157">
        <f t="shared" si="17"/>
        <v>131.46018254845424</v>
      </c>
      <c r="U10" s="158">
        <f t="shared" si="7"/>
        <v>131.46018254845424</v>
      </c>
    </row>
    <row r="11" spans="1:23" ht="15" x14ac:dyDescent="0.4">
      <c r="A11" s="94" t="s">
        <v>61</v>
      </c>
      <c r="B11" s="157">
        <v>120</v>
      </c>
      <c r="C11" s="158">
        <f t="shared" si="8"/>
        <v>120</v>
      </c>
      <c r="D11" s="157">
        <f t="shared" si="9"/>
        <v>122.4</v>
      </c>
      <c r="E11" s="158">
        <f t="shared" si="8"/>
        <v>122.4</v>
      </c>
      <c r="F11" s="157">
        <f t="shared" si="10"/>
        <v>124.84800000000001</v>
      </c>
      <c r="G11" s="158">
        <f t="shared" si="0"/>
        <v>124.84800000000001</v>
      </c>
      <c r="H11" s="157">
        <f t="shared" si="11"/>
        <v>127.34496000000001</v>
      </c>
      <c r="I11" s="158">
        <f t="shared" si="1"/>
        <v>127.34496000000001</v>
      </c>
      <c r="J11" s="157">
        <f t="shared" si="12"/>
        <v>129.89185920000003</v>
      </c>
      <c r="K11" s="158">
        <f t="shared" si="2"/>
        <v>129.89185920000003</v>
      </c>
      <c r="L11" s="157">
        <f t="shared" si="13"/>
        <v>132.48969638400004</v>
      </c>
      <c r="M11" s="158">
        <f t="shared" si="3"/>
        <v>132.48969638400004</v>
      </c>
      <c r="N11" s="157">
        <f t="shared" si="14"/>
        <v>135.13949031168005</v>
      </c>
      <c r="O11" s="158">
        <f t="shared" si="4"/>
        <v>135.13949031168005</v>
      </c>
      <c r="P11" s="157">
        <f t="shared" si="15"/>
        <v>137.84228011791365</v>
      </c>
      <c r="Q11" s="158">
        <f t="shared" si="5"/>
        <v>137.84228011791365</v>
      </c>
      <c r="R11" s="157">
        <f t="shared" si="16"/>
        <v>140.59912572027193</v>
      </c>
      <c r="S11" s="158">
        <f t="shared" si="6"/>
        <v>140.59912572027193</v>
      </c>
      <c r="T11" s="157">
        <f t="shared" si="17"/>
        <v>143.41110823467736</v>
      </c>
      <c r="U11" s="158">
        <f t="shared" si="7"/>
        <v>143.41110823467736</v>
      </c>
    </row>
    <row r="12" spans="1:23" ht="15" x14ac:dyDescent="0.4">
      <c r="A12" s="94" t="s">
        <v>62</v>
      </c>
      <c r="B12" s="157">
        <v>180</v>
      </c>
      <c r="C12" s="158">
        <f t="shared" si="8"/>
        <v>180</v>
      </c>
      <c r="D12" s="157">
        <f t="shared" si="9"/>
        <v>183.6</v>
      </c>
      <c r="E12" s="158">
        <f t="shared" si="8"/>
        <v>183.6</v>
      </c>
      <c r="F12" s="157">
        <f t="shared" si="10"/>
        <v>187.27199999999999</v>
      </c>
      <c r="G12" s="158">
        <f t="shared" si="0"/>
        <v>187.27199999999999</v>
      </c>
      <c r="H12" s="157">
        <f t="shared" si="11"/>
        <v>191.01743999999999</v>
      </c>
      <c r="I12" s="158">
        <f t="shared" si="1"/>
        <v>191.01743999999999</v>
      </c>
      <c r="J12" s="157">
        <f t="shared" si="12"/>
        <v>194.8377888</v>
      </c>
      <c r="K12" s="158">
        <f t="shared" si="2"/>
        <v>194.8377888</v>
      </c>
      <c r="L12" s="157">
        <f t="shared" si="13"/>
        <v>198.73454457599999</v>
      </c>
      <c r="M12" s="158">
        <f t="shared" si="3"/>
        <v>198.73454457599999</v>
      </c>
      <c r="N12" s="157">
        <f t="shared" si="14"/>
        <v>202.70923546751999</v>
      </c>
      <c r="O12" s="158">
        <f t="shared" si="4"/>
        <v>202.70923546751999</v>
      </c>
      <c r="P12" s="157">
        <f t="shared" si="15"/>
        <v>206.7634201768704</v>
      </c>
      <c r="Q12" s="158">
        <f t="shared" si="5"/>
        <v>206.7634201768704</v>
      </c>
      <c r="R12" s="157">
        <f t="shared" si="16"/>
        <v>210.89868858040782</v>
      </c>
      <c r="S12" s="158">
        <f t="shared" si="6"/>
        <v>210.89868858040782</v>
      </c>
      <c r="T12" s="157">
        <f t="shared" si="17"/>
        <v>215.11666235201599</v>
      </c>
      <c r="U12" s="158">
        <f t="shared" si="7"/>
        <v>215.11666235201599</v>
      </c>
    </row>
    <row r="13" spans="1:23" ht="15" x14ac:dyDescent="0.4">
      <c r="A13" s="3" t="s">
        <v>78</v>
      </c>
      <c r="B13" s="157">
        <v>155</v>
      </c>
      <c r="C13" s="158">
        <f t="shared" si="8"/>
        <v>155</v>
      </c>
      <c r="D13" s="157">
        <f t="shared" si="9"/>
        <v>158.1</v>
      </c>
      <c r="E13" s="158">
        <f t="shared" si="8"/>
        <v>158.1</v>
      </c>
      <c r="F13" s="157">
        <f t="shared" si="10"/>
        <v>161.262</v>
      </c>
      <c r="G13" s="158">
        <f t="shared" si="0"/>
        <v>161.262</v>
      </c>
      <c r="H13" s="157">
        <f t="shared" si="11"/>
        <v>164.48724000000001</v>
      </c>
      <c r="I13" s="158">
        <f t="shared" si="1"/>
        <v>164.48724000000001</v>
      </c>
      <c r="J13" s="157">
        <f t="shared" si="12"/>
        <v>167.77698480000001</v>
      </c>
      <c r="K13" s="158">
        <f t="shared" si="2"/>
        <v>167.77698480000001</v>
      </c>
      <c r="L13" s="157">
        <f t="shared" si="13"/>
        <v>171.132524496</v>
      </c>
      <c r="M13" s="158">
        <f t="shared" si="3"/>
        <v>171.132524496</v>
      </c>
      <c r="N13" s="157">
        <f t="shared" si="14"/>
        <v>174.55517498592002</v>
      </c>
      <c r="O13" s="158">
        <f t="shared" si="4"/>
        <v>174.55517498592002</v>
      </c>
      <c r="P13" s="157">
        <f t="shared" si="15"/>
        <v>178.04627848563842</v>
      </c>
      <c r="Q13" s="158">
        <f t="shared" si="5"/>
        <v>178.04627848563842</v>
      </c>
      <c r="R13" s="157">
        <f t="shared" si="16"/>
        <v>181.60720405535119</v>
      </c>
      <c r="S13" s="158">
        <f t="shared" si="6"/>
        <v>181.60720405535119</v>
      </c>
      <c r="T13" s="157">
        <f t="shared" si="17"/>
        <v>185.2393481364582</v>
      </c>
      <c r="U13" s="158">
        <f t="shared" si="7"/>
        <v>185.2393481364582</v>
      </c>
    </row>
    <row r="14" spans="1:23" ht="15" x14ac:dyDescent="0.4">
      <c r="A14" s="3" t="s">
        <v>63</v>
      </c>
      <c r="B14" s="157">
        <v>225</v>
      </c>
      <c r="C14" s="158">
        <f t="shared" si="8"/>
        <v>225</v>
      </c>
      <c r="D14" s="157">
        <f t="shared" si="9"/>
        <v>229.5</v>
      </c>
      <c r="E14" s="158">
        <f t="shared" si="8"/>
        <v>229.5</v>
      </c>
      <c r="F14" s="157">
        <f t="shared" si="10"/>
        <v>234.09</v>
      </c>
      <c r="G14" s="158">
        <f t="shared" si="0"/>
        <v>234.09</v>
      </c>
      <c r="H14" s="157">
        <f t="shared" si="11"/>
        <v>238.77180000000001</v>
      </c>
      <c r="I14" s="158">
        <f t="shared" si="1"/>
        <v>238.77180000000001</v>
      </c>
      <c r="J14" s="157">
        <f t="shared" si="12"/>
        <v>243.54723600000003</v>
      </c>
      <c r="K14" s="158">
        <f t="shared" si="2"/>
        <v>243.54723600000003</v>
      </c>
      <c r="L14" s="157">
        <f t="shared" si="13"/>
        <v>248.41818072000004</v>
      </c>
      <c r="M14" s="158">
        <f t="shared" si="3"/>
        <v>248.41818072000004</v>
      </c>
      <c r="N14" s="157">
        <f t="shared" si="14"/>
        <v>253.38654433440004</v>
      </c>
      <c r="O14" s="158">
        <f t="shared" si="4"/>
        <v>253.38654433440004</v>
      </c>
      <c r="P14" s="157">
        <f t="shared" si="15"/>
        <v>258.45427522108804</v>
      </c>
      <c r="Q14" s="158">
        <f t="shared" si="5"/>
        <v>258.45427522108804</v>
      </c>
      <c r="R14" s="157">
        <f t="shared" si="16"/>
        <v>263.62336072550983</v>
      </c>
      <c r="S14" s="158">
        <f t="shared" si="6"/>
        <v>263.62336072550983</v>
      </c>
      <c r="T14" s="157">
        <f t="shared" si="17"/>
        <v>268.89582794002001</v>
      </c>
      <c r="U14" s="158">
        <f t="shared" si="7"/>
        <v>268.89582794002001</v>
      </c>
    </row>
    <row r="15" spans="1:23" ht="15" x14ac:dyDescent="0.4">
      <c r="A15" s="3" t="s">
        <v>64</v>
      </c>
      <c r="B15" s="157">
        <v>180</v>
      </c>
      <c r="C15" s="158">
        <f t="shared" si="8"/>
        <v>180</v>
      </c>
      <c r="D15" s="157">
        <f t="shared" si="9"/>
        <v>183.6</v>
      </c>
      <c r="E15" s="158">
        <f t="shared" si="8"/>
        <v>183.6</v>
      </c>
      <c r="F15" s="157">
        <f t="shared" si="10"/>
        <v>187.27199999999999</v>
      </c>
      <c r="G15" s="158">
        <f t="shared" si="0"/>
        <v>187.27199999999999</v>
      </c>
      <c r="H15" s="157">
        <f t="shared" si="11"/>
        <v>191.01743999999999</v>
      </c>
      <c r="I15" s="158">
        <f t="shared" si="1"/>
        <v>191.01743999999999</v>
      </c>
      <c r="J15" s="157">
        <f t="shared" si="12"/>
        <v>194.8377888</v>
      </c>
      <c r="K15" s="158">
        <f t="shared" si="2"/>
        <v>194.8377888</v>
      </c>
      <c r="L15" s="157">
        <f t="shared" si="13"/>
        <v>198.73454457599999</v>
      </c>
      <c r="M15" s="158">
        <f t="shared" si="3"/>
        <v>198.73454457599999</v>
      </c>
      <c r="N15" s="157">
        <f t="shared" si="14"/>
        <v>202.70923546751999</v>
      </c>
      <c r="O15" s="158">
        <f t="shared" si="4"/>
        <v>202.70923546751999</v>
      </c>
      <c r="P15" s="157">
        <f t="shared" si="15"/>
        <v>206.7634201768704</v>
      </c>
      <c r="Q15" s="158">
        <f t="shared" si="5"/>
        <v>206.7634201768704</v>
      </c>
      <c r="R15" s="157">
        <f t="shared" si="16"/>
        <v>210.89868858040782</v>
      </c>
      <c r="S15" s="158">
        <f t="shared" si="6"/>
        <v>210.89868858040782</v>
      </c>
      <c r="T15" s="157">
        <f t="shared" si="17"/>
        <v>215.11666235201599</v>
      </c>
      <c r="U15" s="158">
        <f t="shared" si="7"/>
        <v>215.11666235201599</v>
      </c>
    </row>
    <row r="16" spans="1:23" ht="15" x14ac:dyDescent="0.4">
      <c r="A16" s="3" t="s">
        <v>223</v>
      </c>
      <c r="B16" s="157">
        <v>50</v>
      </c>
      <c r="C16" s="158">
        <f t="shared" si="8"/>
        <v>50</v>
      </c>
      <c r="D16" s="157">
        <f t="shared" si="9"/>
        <v>51</v>
      </c>
      <c r="E16" s="158">
        <f t="shared" si="8"/>
        <v>51</v>
      </c>
      <c r="F16" s="157">
        <f t="shared" si="10"/>
        <v>52.02</v>
      </c>
      <c r="G16" s="158">
        <f t="shared" si="0"/>
        <v>52.02</v>
      </c>
      <c r="H16" s="157">
        <f t="shared" si="11"/>
        <v>53.060400000000001</v>
      </c>
      <c r="I16" s="158">
        <f t="shared" si="1"/>
        <v>53.060400000000001</v>
      </c>
      <c r="J16" s="157">
        <f t="shared" si="12"/>
        <v>54.121608000000002</v>
      </c>
      <c r="K16" s="158">
        <f t="shared" si="2"/>
        <v>54.121608000000002</v>
      </c>
      <c r="L16" s="157">
        <f t="shared" si="13"/>
        <v>55.204040160000005</v>
      </c>
      <c r="M16" s="158">
        <f t="shared" si="3"/>
        <v>55.204040160000005</v>
      </c>
      <c r="N16" s="157">
        <f t="shared" si="14"/>
        <v>56.308120963200004</v>
      </c>
      <c r="O16" s="158">
        <f t="shared" si="4"/>
        <v>56.308120963200004</v>
      </c>
      <c r="P16" s="157">
        <f t="shared" si="15"/>
        <v>57.434283382464002</v>
      </c>
      <c r="Q16" s="158">
        <f t="shared" si="5"/>
        <v>57.434283382464002</v>
      </c>
      <c r="R16" s="157">
        <f t="shared" si="16"/>
        <v>58.582969050113284</v>
      </c>
      <c r="S16" s="158">
        <f t="shared" si="6"/>
        <v>58.582969050113284</v>
      </c>
      <c r="T16" s="157">
        <f t="shared" si="17"/>
        <v>59.754628431115549</v>
      </c>
      <c r="U16" s="158">
        <f t="shared" si="7"/>
        <v>59.754628431115549</v>
      </c>
    </row>
    <row r="17" spans="1:21" ht="15" x14ac:dyDescent="0.4">
      <c r="A17" s="3" t="s">
        <v>224</v>
      </c>
      <c r="B17" s="157">
        <v>90</v>
      </c>
      <c r="C17" s="158">
        <f t="shared" si="8"/>
        <v>90</v>
      </c>
      <c r="D17" s="157">
        <f t="shared" si="9"/>
        <v>91.8</v>
      </c>
      <c r="E17" s="158">
        <f t="shared" si="8"/>
        <v>91.8</v>
      </c>
      <c r="F17" s="157">
        <f t="shared" si="10"/>
        <v>93.635999999999996</v>
      </c>
      <c r="G17" s="158">
        <f t="shared" si="0"/>
        <v>93.635999999999996</v>
      </c>
      <c r="H17" s="157">
        <f t="shared" si="11"/>
        <v>95.508719999999997</v>
      </c>
      <c r="I17" s="158">
        <f t="shared" si="1"/>
        <v>95.508719999999997</v>
      </c>
      <c r="J17" s="157">
        <f t="shared" si="12"/>
        <v>97.418894399999999</v>
      </c>
      <c r="K17" s="158">
        <f t="shared" si="2"/>
        <v>97.418894399999999</v>
      </c>
      <c r="L17" s="157">
        <f t="shared" si="13"/>
        <v>99.367272287999995</v>
      </c>
      <c r="M17" s="158">
        <f t="shared" si="3"/>
        <v>99.367272287999995</v>
      </c>
      <c r="N17" s="157">
        <f t="shared" si="14"/>
        <v>101.35461773375999</v>
      </c>
      <c r="O17" s="158">
        <f t="shared" si="4"/>
        <v>101.35461773375999</v>
      </c>
      <c r="P17" s="157">
        <f t="shared" si="15"/>
        <v>103.3817100884352</v>
      </c>
      <c r="Q17" s="158">
        <f t="shared" si="5"/>
        <v>103.3817100884352</v>
      </c>
      <c r="R17" s="157">
        <f t="shared" si="16"/>
        <v>105.44934429020391</v>
      </c>
      <c r="S17" s="158">
        <f t="shared" si="6"/>
        <v>105.44934429020391</v>
      </c>
      <c r="T17" s="157">
        <f t="shared" si="17"/>
        <v>107.558331176008</v>
      </c>
      <c r="U17" s="158">
        <f t="shared" si="7"/>
        <v>107.558331176008</v>
      </c>
    </row>
    <row r="18" spans="1:21" ht="15" x14ac:dyDescent="0.4">
      <c r="A18" s="3" t="s">
        <v>225</v>
      </c>
      <c r="B18" s="157">
        <v>50</v>
      </c>
      <c r="C18" s="158">
        <f t="shared" si="8"/>
        <v>50</v>
      </c>
      <c r="D18" s="157">
        <f t="shared" si="9"/>
        <v>51</v>
      </c>
      <c r="E18" s="158">
        <f t="shared" si="8"/>
        <v>51</v>
      </c>
      <c r="F18" s="157">
        <f t="shared" si="10"/>
        <v>52.02</v>
      </c>
      <c r="G18" s="158">
        <f t="shared" si="0"/>
        <v>52.02</v>
      </c>
      <c r="H18" s="157">
        <f t="shared" si="11"/>
        <v>53.060400000000001</v>
      </c>
      <c r="I18" s="158">
        <f t="shared" si="1"/>
        <v>53.060400000000001</v>
      </c>
      <c r="J18" s="157">
        <f t="shared" si="12"/>
        <v>54.121608000000002</v>
      </c>
      <c r="K18" s="158">
        <f t="shared" si="2"/>
        <v>54.121608000000002</v>
      </c>
      <c r="L18" s="157">
        <f t="shared" si="13"/>
        <v>55.204040160000005</v>
      </c>
      <c r="M18" s="158">
        <f t="shared" si="3"/>
        <v>55.204040160000005</v>
      </c>
      <c r="N18" s="157">
        <f t="shared" si="14"/>
        <v>56.308120963200004</v>
      </c>
      <c r="O18" s="158">
        <f t="shared" si="4"/>
        <v>56.308120963200004</v>
      </c>
      <c r="P18" s="157">
        <f t="shared" si="15"/>
        <v>57.434283382464002</v>
      </c>
      <c r="Q18" s="158">
        <f t="shared" si="5"/>
        <v>57.434283382464002</v>
      </c>
      <c r="R18" s="157">
        <f t="shared" si="16"/>
        <v>58.582969050113284</v>
      </c>
      <c r="S18" s="158">
        <f t="shared" si="6"/>
        <v>58.582969050113284</v>
      </c>
      <c r="T18" s="157">
        <f t="shared" si="17"/>
        <v>59.754628431115549</v>
      </c>
      <c r="U18" s="158">
        <f t="shared" si="7"/>
        <v>59.754628431115549</v>
      </c>
    </row>
    <row r="19" spans="1:21" ht="15" x14ac:dyDescent="0.4">
      <c r="A19" s="3" t="s">
        <v>226</v>
      </c>
      <c r="B19" s="157">
        <v>50</v>
      </c>
      <c r="C19" s="158">
        <f t="shared" si="8"/>
        <v>50</v>
      </c>
      <c r="D19" s="157">
        <f t="shared" si="9"/>
        <v>51</v>
      </c>
      <c r="E19" s="158">
        <f t="shared" si="8"/>
        <v>51</v>
      </c>
      <c r="F19" s="157">
        <f t="shared" si="10"/>
        <v>52.02</v>
      </c>
      <c r="G19" s="158">
        <f t="shared" si="0"/>
        <v>52.02</v>
      </c>
      <c r="H19" s="157">
        <f t="shared" si="11"/>
        <v>53.060400000000001</v>
      </c>
      <c r="I19" s="158">
        <f t="shared" si="1"/>
        <v>53.060400000000001</v>
      </c>
      <c r="J19" s="157">
        <f t="shared" si="12"/>
        <v>54.121608000000002</v>
      </c>
      <c r="K19" s="158">
        <f t="shared" si="2"/>
        <v>54.121608000000002</v>
      </c>
      <c r="L19" s="157">
        <f t="shared" si="13"/>
        <v>55.204040160000005</v>
      </c>
      <c r="M19" s="158">
        <f t="shared" si="3"/>
        <v>55.204040160000005</v>
      </c>
      <c r="N19" s="157">
        <f t="shared" si="14"/>
        <v>56.308120963200004</v>
      </c>
      <c r="O19" s="158">
        <f t="shared" si="4"/>
        <v>56.308120963200004</v>
      </c>
      <c r="P19" s="157">
        <f t="shared" si="15"/>
        <v>57.434283382464002</v>
      </c>
      <c r="Q19" s="158">
        <f t="shared" si="5"/>
        <v>57.434283382464002</v>
      </c>
      <c r="R19" s="157">
        <f t="shared" si="16"/>
        <v>58.582969050113284</v>
      </c>
      <c r="S19" s="158">
        <f t="shared" si="6"/>
        <v>58.582969050113284</v>
      </c>
      <c r="T19" s="157">
        <f t="shared" si="17"/>
        <v>59.754628431115549</v>
      </c>
      <c r="U19" s="158">
        <f t="shared" si="7"/>
        <v>59.754628431115549</v>
      </c>
    </row>
    <row r="20" spans="1:21" ht="15" x14ac:dyDescent="0.4">
      <c r="A20" s="3" t="s">
        <v>227</v>
      </c>
      <c r="B20" s="157">
        <v>90</v>
      </c>
      <c r="C20" s="158">
        <f t="shared" si="8"/>
        <v>90</v>
      </c>
      <c r="D20" s="157">
        <f t="shared" si="9"/>
        <v>91.8</v>
      </c>
      <c r="E20" s="158">
        <f t="shared" si="8"/>
        <v>91.8</v>
      </c>
      <c r="F20" s="157">
        <f t="shared" si="10"/>
        <v>93.635999999999996</v>
      </c>
      <c r="G20" s="158">
        <f t="shared" si="0"/>
        <v>93.635999999999996</v>
      </c>
      <c r="H20" s="157">
        <f t="shared" si="11"/>
        <v>95.508719999999997</v>
      </c>
      <c r="I20" s="158">
        <f t="shared" si="1"/>
        <v>95.508719999999997</v>
      </c>
      <c r="J20" s="157">
        <f t="shared" si="12"/>
        <v>97.418894399999999</v>
      </c>
      <c r="K20" s="158">
        <f t="shared" si="2"/>
        <v>97.418894399999999</v>
      </c>
      <c r="L20" s="157">
        <f t="shared" si="13"/>
        <v>99.367272287999995</v>
      </c>
      <c r="M20" s="158">
        <f t="shared" si="3"/>
        <v>99.367272287999995</v>
      </c>
      <c r="N20" s="157">
        <f t="shared" si="14"/>
        <v>101.35461773375999</v>
      </c>
      <c r="O20" s="158">
        <f t="shared" si="4"/>
        <v>101.35461773375999</v>
      </c>
      <c r="P20" s="157">
        <f t="shared" si="15"/>
        <v>103.3817100884352</v>
      </c>
      <c r="Q20" s="158">
        <f t="shared" si="5"/>
        <v>103.3817100884352</v>
      </c>
      <c r="R20" s="157">
        <f t="shared" si="16"/>
        <v>105.44934429020391</v>
      </c>
      <c r="S20" s="158">
        <f t="shared" si="6"/>
        <v>105.44934429020391</v>
      </c>
      <c r="T20" s="157">
        <f t="shared" si="17"/>
        <v>107.558331176008</v>
      </c>
      <c r="U20" s="158">
        <f t="shared" si="7"/>
        <v>107.558331176008</v>
      </c>
    </row>
    <row r="21" spans="1:21" ht="15" x14ac:dyDescent="0.4">
      <c r="A21" s="3" t="s">
        <v>228</v>
      </c>
      <c r="B21" s="157">
        <v>65</v>
      </c>
      <c r="C21" s="158">
        <f t="shared" si="8"/>
        <v>65</v>
      </c>
      <c r="D21" s="157">
        <f t="shared" si="9"/>
        <v>66.3</v>
      </c>
      <c r="E21" s="158">
        <f t="shared" si="8"/>
        <v>66.3</v>
      </c>
      <c r="F21" s="157">
        <f t="shared" si="10"/>
        <v>67.626000000000005</v>
      </c>
      <c r="G21" s="158">
        <f t="shared" si="0"/>
        <v>67.626000000000005</v>
      </c>
      <c r="H21" s="157">
        <f t="shared" si="11"/>
        <v>68.978520000000003</v>
      </c>
      <c r="I21" s="158">
        <f t="shared" si="1"/>
        <v>68.978520000000003</v>
      </c>
      <c r="J21" s="157">
        <f t="shared" si="12"/>
        <v>70.358090400000009</v>
      </c>
      <c r="K21" s="158">
        <f t="shared" si="2"/>
        <v>70.358090400000009</v>
      </c>
      <c r="L21" s="157">
        <f t="shared" si="13"/>
        <v>71.765252208000007</v>
      </c>
      <c r="M21" s="158">
        <f t="shared" si="3"/>
        <v>71.765252208000007</v>
      </c>
      <c r="N21" s="157">
        <f t="shared" si="14"/>
        <v>73.20055725216001</v>
      </c>
      <c r="O21" s="158">
        <f t="shared" si="4"/>
        <v>73.20055725216001</v>
      </c>
      <c r="P21" s="157">
        <f t="shared" si="15"/>
        <v>74.664568397203212</v>
      </c>
      <c r="Q21" s="158">
        <f t="shared" si="5"/>
        <v>74.664568397203212</v>
      </c>
      <c r="R21" s="157">
        <f t="shared" si="16"/>
        <v>76.157859765147279</v>
      </c>
      <c r="S21" s="158">
        <f t="shared" si="6"/>
        <v>76.157859765147279</v>
      </c>
      <c r="T21" s="157">
        <f t="shared" si="17"/>
        <v>77.681016960450222</v>
      </c>
      <c r="U21" s="158">
        <f t="shared" si="7"/>
        <v>77.681016960450222</v>
      </c>
    </row>
    <row r="22" spans="1:21" ht="15" x14ac:dyDescent="0.4">
      <c r="A22" s="3" t="s">
        <v>5</v>
      </c>
      <c r="B22" s="157">
        <v>180</v>
      </c>
      <c r="C22" s="158">
        <f t="shared" si="8"/>
        <v>180</v>
      </c>
      <c r="D22" s="157">
        <f t="shared" si="9"/>
        <v>183.6</v>
      </c>
      <c r="E22" s="158">
        <f t="shared" si="8"/>
        <v>183.6</v>
      </c>
      <c r="F22" s="157">
        <f t="shared" si="10"/>
        <v>187.27199999999999</v>
      </c>
      <c r="G22" s="158">
        <f t="shared" si="0"/>
        <v>187.27199999999999</v>
      </c>
      <c r="H22" s="157">
        <f t="shared" si="11"/>
        <v>191.01743999999999</v>
      </c>
      <c r="I22" s="158">
        <f t="shared" si="1"/>
        <v>191.01743999999999</v>
      </c>
      <c r="J22" s="157">
        <f t="shared" si="12"/>
        <v>194.8377888</v>
      </c>
      <c r="K22" s="158">
        <f t="shared" si="2"/>
        <v>194.8377888</v>
      </c>
      <c r="L22" s="157">
        <f t="shared" si="13"/>
        <v>198.73454457599999</v>
      </c>
      <c r="M22" s="158">
        <f t="shared" si="3"/>
        <v>198.73454457599999</v>
      </c>
      <c r="N22" s="157">
        <f t="shared" si="14"/>
        <v>202.70923546751999</v>
      </c>
      <c r="O22" s="158">
        <f t="shared" si="4"/>
        <v>202.70923546751999</v>
      </c>
      <c r="P22" s="157">
        <f t="shared" si="15"/>
        <v>206.7634201768704</v>
      </c>
      <c r="Q22" s="158">
        <f t="shared" si="5"/>
        <v>206.7634201768704</v>
      </c>
      <c r="R22" s="157">
        <f t="shared" si="16"/>
        <v>210.89868858040782</v>
      </c>
      <c r="S22" s="158">
        <f t="shared" si="6"/>
        <v>210.89868858040782</v>
      </c>
      <c r="T22" s="157">
        <f t="shared" si="17"/>
        <v>215.11666235201599</v>
      </c>
      <c r="U22" s="158">
        <f t="shared" si="7"/>
        <v>215.11666235201599</v>
      </c>
    </row>
    <row r="23" spans="1:21" ht="15" x14ac:dyDescent="0.4">
      <c r="A23" s="3" t="s">
        <v>48</v>
      </c>
      <c r="B23" s="157">
        <v>180</v>
      </c>
      <c r="C23" s="158">
        <f t="shared" si="8"/>
        <v>180</v>
      </c>
      <c r="D23" s="157">
        <f t="shared" si="9"/>
        <v>183.6</v>
      </c>
      <c r="E23" s="158">
        <f t="shared" si="8"/>
        <v>183.6</v>
      </c>
      <c r="F23" s="157">
        <f t="shared" si="10"/>
        <v>187.27199999999999</v>
      </c>
      <c r="G23" s="158">
        <f t="shared" si="0"/>
        <v>187.27199999999999</v>
      </c>
      <c r="H23" s="157">
        <f t="shared" si="11"/>
        <v>191.01743999999999</v>
      </c>
      <c r="I23" s="158">
        <f t="shared" si="1"/>
        <v>191.01743999999999</v>
      </c>
      <c r="J23" s="157">
        <f t="shared" si="12"/>
        <v>194.8377888</v>
      </c>
      <c r="K23" s="158">
        <f t="shared" si="2"/>
        <v>194.8377888</v>
      </c>
      <c r="L23" s="157">
        <f t="shared" si="13"/>
        <v>198.73454457599999</v>
      </c>
      <c r="M23" s="158">
        <f t="shared" si="3"/>
        <v>198.73454457599999</v>
      </c>
      <c r="N23" s="157">
        <f t="shared" si="14"/>
        <v>202.70923546751999</v>
      </c>
      <c r="O23" s="158">
        <f t="shared" si="4"/>
        <v>202.70923546751999</v>
      </c>
      <c r="P23" s="157">
        <f t="shared" si="15"/>
        <v>206.7634201768704</v>
      </c>
      <c r="Q23" s="158">
        <f t="shared" si="5"/>
        <v>206.7634201768704</v>
      </c>
      <c r="R23" s="157">
        <f t="shared" si="16"/>
        <v>210.89868858040782</v>
      </c>
      <c r="S23" s="158">
        <f t="shared" si="6"/>
        <v>210.89868858040782</v>
      </c>
      <c r="T23" s="157">
        <f t="shared" si="17"/>
        <v>215.11666235201599</v>
      </c>
      <c r="U23" s="158">
        <f t="shared" si="7"/>
        <v>215.11666235201599</v>
      </c>
    </row>
    <row r="24" spans="1:21" ht="15" x14ac:dyDescent="0.4">
      <c r="A24" s="3" t="s">
        <v>65</v>
      </c>
      <c r="B24" s="157">
        <v>160</v>
      </c>
      <c r="C24" s="158">
        <f t="shared" si="8"/>
        <v>160</v>
      </c>
      <c r="D24" s="157">
        <f t="shared" si="9"/>
        <v>163.19999999999999</v>
      </c>
      <c r="E24" s="158">
        <f t="shared" si="8"/>
        <v>163.19999999999999</v>
      </c>
      <c r="F24" s="157">
        <f t="shared" si="10"/>
        <v>166.464</v>
      </c>
      <c r="G24" s="158">
        <f t="shared" si="0"/>
        <v>166.464</v>
      </c>
      <c r="H24" s="157">
        <f t="shared" si="11"/>
        <v>169.79328000000001</v>
      </c>
      <c r="I24" s="158">
        <f t="shared" si="1"/>
        <v>169.79328000000001</v>
      </c>
      <c r="J24" s="157">
        <f t="shared" si="12"/>
        <v>173.18914560000002</v>
      </c>
      <c r="K24" s="158">
        <f t="shared" si="2"/>
        <v>173.18914560000002</v>
      </c>
      <c r="L24" s="157">
        <f t="shared" si="13"/>
        <v>176.65292851200002</v>
      </c>
      <c r="M24" s="158">
        <f t="shared" si="3"/>
        <v>176.65292851200002</v>
      </c>
      <c r="N24" s="157">
        <f t="shared" si="14"/>
        <v>180.18598708224002</v>
      </c>
      <c r="O24" s="158">
        <f t="shared" si="4"/>
        <v>180.18598708224002</v>
      </c>
      <c r="P24" s="157">
        <f t="shared" si="15"/>
        <v>183.78970682388481</v>
      </c>
      <c r="Q24" s="158">
        <f t="shared" si="5"/>
        <v>183.78970682388481</v>
      </c>
      <c r="R24" s="157">
        <f t="shared" si="16"/>
        <v>187.4655009603625</v>
      </c>
      <c r="S24" s="158">
        <f t="shared" si="6"/>
        <v>187.4655009603625</v>
      </c>
      <c r="T24" s="157">
        <f t="shared" si="17"/>
        <v>191.21481097956976</v>
      </c>
      <c r="U24" s="158">
        <f t="shared" si="7"/>
        <v>191.21481097956976</v>
      </c>
    </row>
    <row r="25" spans="1:21" ht="15" x14ac:dyDescent="0.4">
      <c r="A25" s="3" t="s">
        <v>66</v>
      </c>
      <c r="B25" s="157">
        <v>180</v>
      </c>
      <c r="C25" s="158">
        <f t="shared" si="8"/>
        <v>180</v>
      </c>
      <c r="D25" s="157">
        <f t="shared" si="9"/>
        <v>183.6</v>
      </c>
      <c r="E25" s="158">
        <f t="shared" si="8"/>
        <v>183.6</v>
      </c>
      <c r="F25" s="157">
        <f t="shared" si="10"/>
        <v>187.27199999999999</v>
      </c>
      <c r="G25" s="158">
        <f t="shared" si="0"/>
        <v>187.27199999999999</v>
      </c>
      <c r="H25" s="157">
        <f t="shared" si="11"/>
        <v>191.01743999999999</v>
      </c>
      <c r="I25" s="158">
        <f t="shared" si="1"/>
        <v>191.01743999999999</v>
      </c>
      <c r="J25" s="157">
        <f t="shared" si="12"/>
        <v>194.8377888</v>
      </c>
      <c r="K25" s="158">
        <f t="shared" si="2"/>
        <v>194.8377888</v>
      </c>
      <c r="L25" s="157">
        <f t="shared" si="13"/>
        <v>198.73454457599999</v>
      </c>
      <c r="M25" s="158">
        <f t="shared" si="3"/>
        <v>198.73454457599999</v>
      </c>
      <c r="N25" s="157">
        <f t="shared" si="14"/>
        <v>202.70923546751999</v>
      </c>
      <c r="O25" s="158">
        <f t="shared" si="4"/>
        <v>202.70923546751999</v>
      </c>
      <c r="P25" s="157">
        <f t="shared" si="15"/>
        <v>206.7634201768704</v>
      </c>
      <c r="Q25" s="158">
        <f t="shared" si="5"/>
        <v>206.7634201768704</v>
      </c>
      <c r="R25" s="157">
        <f t="shared" si="16"/>
        <v>210.89868858040782</v>
      </c>
      <c r="S25" s="158">
        <f t="shared" si="6"/>
        <v>210.89868858040782</v>
      </c>
      <c r="T25" s="157">
        <f t="shared" si="17"/>
        <v>215.11666235201599</v>
      </c>
      <c r="U25" s="158">
        <f t="shared" si="7"/>
        <v>215.11666235201599</v>
      </c>
    </row>
    <row r="26" spans="1:21" ht="15" x14ac:dyDescent="0.4">
      <c r="A26" s="43" t="s">
        <v>49</v>
      </c>
      <c r="B26" s="157">
        <v>180</v>
      </c>
      <c r="C26" s="158">
        <f t="shared" si="8"/>
        <v>180</v>
      </c>
      <c r="D26" s="157">
        <f t="shared" si="9"/>
        <v>183.6</v>
      </c>
      <c r="E26" s="158">
        <f t="shared" si="8"/>
        <v>183.6</v>
      </c>
      <c r="F26" s="157">
        <f t="shared" si="10"/>
        <v>187.27199999999999</v>
      </c>
      <c r="G26" s="158">
        <f t="shared" si="0"/>
        <v>187.27199999999999</v>
      </c>
      <c r="H26" s="157">
        <f t="shared" si="11"/>
        <v>191.01743999999999</v>
      </c>
      <c r="I26" s="158">
        <f t="shared" si="1"/>
        <v>191.01743999999999</v>
      </c>
      <c r="J26" s="157">
        <f t="shared" si="12"/>
        <v>194.8377888</v>
      </c>
      <c r="K26" s="158">
        <f t="shared" si="2"/>
        <v>194.8377888</v>
      </c>
      <c r="L26" s="157">
        <f t="shared" si="13"/>
        <v>198.73454457599999</v>
      </c>
      <c r="M26" s="158">
        <f t="shared" si="3"/>
        <v>198.73454457599999</v>
      </c>
      <c r="N26" s="157">
        <f t="shared" si="14"/>
        <v>202.70923546751999</v>
      </c>
      <c r="O26" s="158">
        <f t="shared" si="4"/>
        <v>202.70923546751999</v>
      </c>
      <c r="P26" s="157">
        <f t="shared" si="15"/>
        <v>206.7634201768704</v>
      </c>
      <c r="Q26" s="158">
        <f t="shared" si="5"/>
        <v>206.7634201768704</v>
      </c>
      <c r="R26" s="157">
        <f t="shared" si="16"/>
        <v>210.89868858040782</v>
      </c>
      <c r="S26" s="158">
        <f t="shared" si="6"/>
        <v>210.89868858040782</v>
      </c>
      <c r="T26" s="157">
        <f t="shared" si="17"/>
        <v>215.11666235201599</v>
      </c>
      <c r="U26" s="158">
        <f t="shared" si="7"/>
        <v>215.11666235201599</v>
      </c>
    </row>
    <row r="27" spans="1:21" ht="15" x14ac:dyDescent="0.4">
      <c r="A27" s="3" t="s">
        <v>67</v>
      </c>
      <c r="B27" s="157">
        <v>225</v>
      </c>
      <c r="C27" s="158">
        <f t="shared" si="8"/>
        <v>225</v>
      </c>
      <c r="D27" s="157">
        <f t="shared" si="9"/>
        <v>229.5</v>
      </c>
      <c r="E27" s="158">
        <f t="shared" si="8"/>
        <v>229.5</v>
      </c>
      <c r="F27" s="157">
        <f t="shared" si="10"/>
        <v>234.09</v>
      </c>
      <c r="G27" s="158">
        <f t="shared" si="0"/>
        <v>234.09</v>
      </c>
      <c r="H27" s="157">
        <f t="shared" si="11"/>
        <v>238.77180000000001</v>
      </c>
      <c r="I27" s="158">
        <f t="shared" si="1"/>
        <v>238.77180000000001</v>
      </c>
      <c r="J27" s="157">
        <f t="shared" si="12"/>
        <v>243.54723600000003</v>
      </c>
      <c r="K27" s="158">
        <f t="shared" si="2"/>
        <v>243.54723600000003</v>
      </c>
      <c r="L27" s="157">
        <f t="shared" si="13"/>
        <v>248.41818072000004</v>
      </c>
      <c r="M27" s="158">
        <f t="shared" si="3"/>
        <v>248.41818072000004</v>
      </c>
      <c r="N27" s="157">
        <f t="shared" si="14"/>
        <v>253.38654433440004</v>
      </c>
      <c r="O27" s="158">
        <f t="shared" si="4"/>
        <v>253.38654433440004</v>
      </c>
      <c r="P27" s="157">
        <f t="shared" si="15"/>
        <v>258.45427522108804</v>
      </c>
      <c r="Q27" s="158">
        <f t="shared" si="5"/>
        <v>258.45427522108804</v>
      </c>
      <c r="R27" s="157">
        <f t="shared" si="16"/>
        <v>263.62336072550983</v>
      </c>
      <c r="S27" s="158">
        <f t="shared" si="6"/>
        <v>263.62336072550983</v>
      </c>
      <c r="T27" s="157">
        <f t="shared" si="17"/>
        <v>268.89582794002001</v>
      </c>
      <c r="U27" s="158">
        <f t="shared" si="7"/>
        <v>268.89582794002001</v>
      </c>
    </row>
    <row r="28" spans="1:21" ht="15" x14ac:dyDescent="0.4">
      <c r="A28" s="3" t="s">
        <v>68</v>
      </c>
      <c r="B28" s="157">
        <v>105</v>
      </c>
      <c r="C28" s="158">
        <f t="shared" si="8"/>
        <v>105</v>
      </c>
      <c r="D28" s="157">
        <f t="shared" si="9"/>
        <v>107.10000000000001</v>
      </c>
      <c r="E28" s="158">
        <f t="shared" si="8"/>
        <v>107.10000000000001</v>
      </c>
      <c r="F28" s="157">
        <f t="shared" si="10"/>
        <v>109.242</v>
      </c>
      <c r="G28" s="158">
        <f t="shared" si="0"/>
        <v>109.242</v>
      </c>
      <c r="H28" s="157">
        <f t="shared" si="11"/>
        <v>111.42684000000001</v>
      </c>
      <c r="I28" s="158">
        <f t="shared" si="1"/>
        <v>111.42684000000001</v>
      </c>
      <c r="J28" s="157">
        <f t="shared" si="12"/>
        <v>113.65537680000001</v>
      </c>
      <c r="K28" s="158">
        <f t="shared" si="2"/>
        <v>113.65537680000001</v>
      </c>
      <c r="L28" s="157">
        <f t="shared" si="13"/>
        <v>115.92848433600001</v>
      </c>
      <c r="M28" s="158">
        <f t="shared" si="3"/>
        <v>115.92848433600001</v>
      </c>
      <c r="N28" s="157">
        <f t="shared" si="14"/>
        <v>118.24705402272001</v>
      </c>
      <c r="O28" s="158">
        <f t="shared" si="4"/>
        <v>118.24705402272001</v>
      </c>
      <c r="P28" s="157">
        <f t="shared" si="15"/>
        <v>120.61199510317441</v>
      </c>
      <c r="Q28" s="158">
        <f t="shared" si="5"/>
        <v>120.61199510317441</v>
      </c>
      <c r="R28" s="157">
        <f t="shared" si="16"/>
        <v>123.0242350052379</v>
      </c>
      <c r="S28" s="158">
        <f t="shared" si="6"/>
        <v>123.0242350052379</v>
      </c>
      <c r="T28" s="157">
        <f t="shared" si="17"/>
        <v>125.48471970534266</v>
      </c>
      <c r="U28" s="158">
        <f t="shared" si="7"/>
        <v>125.48471970534266</v>
      </c>
    </row>
    <row r="29" spans="1:21" ht="15" x14ac:dyDescent="0.4">
      <c r="A29" s="3" t="s">
        <v>51</v>
      </c>
      <c r="B29" s="157">
        <v>180</v>
      </c>
      <c r="C29" s="158">
        <f t="shared" si="8"/>
        <v>180</v>
      </c>
      <c r="D29" s="157">
        <f t="shared" si="9"/>
        <v>183.6</v>
      </c>
      <c r="E29" s="158">
        <f t="shared" si="8"/>
        <v>183.6</v>
      </c>
      <c r="F29" s="157">
        <f t="shared" si="10"/>
        <v>187.27199999999999</v>
      </c>
      <c r="G29" s="158">
        <f t="shared" si="0"/>
        <v>187.27199999999999</v>
      </c>
      <c r="H29" s="157">
        <f t="shared" si="11"/>
        <v>191.01743999999999</v>
      </c>
      <c r="I29" s="158">
        <f t="shared" si="1"/>
        <v>191.01743999999999</v>
      </c>
      <c r="J29" s="157">
        <f t="shared" si="12"/>
        <v>194.8377888</v>
      </c>
      <c r="K29" s="158">
        <f t="shared" si="2"/>
        <v>194.8377888</v>
      </c>
      <c r="L29" s="157">
        <f t="shared" si="13"/>
        <v>198.73454457599999</v>
      </c>
      <c r="M29" s="158">
        <f t="shared" si="3"/>
        <v>198.73454457599999</v>
      </c>
      <c r="N29" s="157">
        <f t="shared" si="14"/>
        <v>202.70923546751999</v>
      </c>
      <c r="O29" s="158">
        <f t="shared" si="4"/>
        <v>202.70923546751999</v>
      </c>
      <c r="P29" s="157">
        <f t="shared" si="15"/>
        <v>206.7634201768704</v>
      </c>
      <c r="Q29" s="158">
        <f t="shared" si="5"/>
        <v>206.7634201768704</v>
      </c>
      <c r="R29" s="157">
        <f t="shared" si="16"/>
        <v>210.89868858040782</v>
      </c>
      <c r="S29" s="158">
        <f t="shared" si="6"/>
        <v>210.89868858040782</v>
      </c>
      <c r="T29" s="157">
        <f t="shared" si="17"/>
        <v>215.11666235201599</v>
      </c>
      <c r="U29" s="158">
        <f t="shared" si="7"/>
        <v>215.11666235201599</v>
      </c>
    </row>
    <row r="30" spans="1:21" ht="15" x14ac:dyDescent="0.4">
      <c r="A30" s="3" t="s">
        <v>52</v>
      </c>
      <c r="B30" s="157">
        <v>200</v>
      </c>
      <c r="C30" s="158">
        <f t="shared" si="8"/>
        <v>200</v>
      </c>
      <c r="D30" s="157">
        <f t="shared" si="9"/>
        <v>204</v>
      </c>
      <c r="E30" s="158">
        <f t="shared" si="8"/>
        <v>204</v>
      </c>
      <c r="F30" s="157">
        <f t="shared" si="10"/>
        <v>208.08</v>
      </c>
      <c r="G30" s="158">
        <f t="shared" si="0"/>
        <v>208.08</v>
      </c>
      <c r="H30" s="157">
        <f t="shared" si="11"/>
        <v>212.24160000000001</v>
      </c>
      <c r="I30" s="158">
        <f t="shared" si="1"/>
        <v>212.24160000000001</v>
      </c>
      <c r="J30" s="157">
        <f t="shared" si="12"/>
        <v>216.48643200000001</v>
      </c>
      <c r="K30" s="158">
        <f t="shared" si="2"/>
        <v>216.48643200000001</v>
      </c>
      <c r="L30" s="157">
        <f t="shared" si="13"/>
        <v>220.81616064000002</v>
      </c>
      <c r="M30" s="158">
        <f t="shared" si="3"/>
        <v>220.81616064000002</v>
      </c>
      <c r="N30" s="157">
        <f t="shared" si="14"/>
        <v>225.23248385280002</v>
      </c>
      <c r="O30" s="158">
        <f t="shared" si="4"/>
        <v>225.23248385280002</v>
      </c>
      <c r="P30" s="157">
        <f t="shared" si="15"/>
        <v>229.73713352985601</v>
      </c>
      <c r="Q30" s="158">
        <f t="shared" si="5"/>
        <v>229.73713352985601</v>
      </c>
      <c r="R30" s="157">
        <f t="shared" si="16"/>
        <v>234.33187620045314</v>
      </c>
      <c r="S30" s="158">
        <f t="shared" si="6"/>
        <v>234.33187620045314</v>
      </c>
      <c r="T30" s="157">
        <f t="shared" si="17"/>
        <v>239.0185137244622</v>
      </c>
      <c r="U30" s="158">
        <f t="shared" si="7"/>
        <v>239.0185137244622</v>
      </c>
    </row>
    <row r="31" spans="1:21" ht="15" x14ac:dyDescent="0.4">
      <c r="A31" s="3" t="s">
        <v>53</v>
      </c>
      <c r="B31" s="157">
        <v>205</v>
      </c>
      <c r="C31" s="158">
        <f t="shared" si="8"/>
        <v>205</v>
      </c>
      <c r="D31" s="157">
        <f t="shared" si="9"/>
        <v>209.1</v>
      </c>
      <c r="E31" s="158">
        <f t="shared" si="8"/>
        <v>209.1</v>
      </c>
      <c r="F31" s="157">
        <f t="shared" si="10"/>
        <v>213.28200000000001</v>
      </c>
      <c r="G31" s="158">
        <f t="shared" si="0"/>
        <v>213.28200000000001</v>
      </c>
      <c r="H31" s="157">
        <f t="shared" si="11"/>
        <v>217.54764</v>
      </c>
      <c r="I31" s="158">
        <f t="shared" si="1"/>
        <v>217.54764</v>
      </c>
      <c r="J31" s="157">
        <f t="shared" si="12"/>
        <v>221.89859280000002</v>
      </c>
      <c r="K31" s="158">
        <f t="shared" si="2"/>
        <v>221.89859280000002</v>
      </c>
      <c r="L31" s="157">
        <f t="shared" si="13"/>
        <v>226.33656465600001</v>
      </c>
      <c r="M31" s="158">
        <f t="shared" si="3"/>
        <v>226.33656465600001</v>
      </c>
      <c r="N31" s="157">
        <f t="shared" si="14"/>
        <v>230.86329594912002</v>
      </c>
      <c r="O31" s="158">
        <f t="shared" si="4"/>
        <v>230.86329594912002</v>
      </c>
      <c r="P31" s="157">
        <f t="shared" si="15"/>
        <v>235.48056186810243</v>
      </c>
      <c r="Q31" s="158">
        <f t="shared" si="5"/>
        <v>235.48056186810243</v>
      </c>
      <c r="R31" s="157">
        <f t="shared" si="16"/>
        <v>240.19017310546448</v>
      </c>
      <c r="S31" s="158">
        <f t="shared" si="6"/>
        <v>240.19017310546448</v>
      </c>
      <c r="T31" s="157">
        <f t="shared" si="17"/>
        <v>244.99397656757378</v>
      </c>
      <c r="U31" s="158">
        <f t="shared" si="7"/>
        <v>244.99397656757378</v>
      </c>
    </row>
    <row r="32" spans="1:21" ht="15" x14ac:dyDescent="0.4">
      <c r="A32" s="3" t="s">
        <v>50</v>
      </c>
      <c r="B32" s="157">
        <v>130</v>
      </c>
      <c r="C32" s="158">
        <f t="shared" si="8"/>
        <v>130</v>
      </c>
      <c r="D32" s="157">
        <f t="shared" si="9"/>
        <v>132.6</v>
      </c>
      <c r="E32" s="158">
        <f t="shared" si="8"/>
        <v>132.6</v>
      </c>
      <c r="F32" s="157">
        <f t="shared" si="10"/>
        <v>135.25200000000001</v>
      </c>
      <c r="G32" s="158">
        <f t="shared" si="0"/>
        <v>135.25200000000001</v>
      </c>
      <c r="H32" s="157">
        <f t="shared" si="11"/>
        <v>137.95704000000001</v>
      </c>
      <c r="I32" s="158">
        <f t="shared" si="1"/>
        <v>137.95704000000001</v>
      </c>
      <c r="J32" s="157">
        <f t="shared" si="12"/>
        <v>140.71618080000002</v>
      </c>
      <c r="K32" s="158">
        <f t="shared" si="2"/>
        <v>140.71618080000002</v>
      </c>
      <c r="L32" s="157">
        <f t="shared" si="13"/>
        <v>143.53050441600001</v>
      </c>
      <c r="M32" s="158">
        <f t="shared" si="3"/>
        <v>143.53050441600001</v>
      </c>
      <c r="N32" s="157">
        <f t="shared" si="14"/>
        <v>146.40111450432002</v>
      </c>
      <c r="O32" s="158">
        <f t="shared" si="4"/>
        <v>146.40111450432002</v>
      </c>
      <c r="P32" s="157">
        <f t="shared" si="15"/>
        <v>149.32913679440642</v>
      </c>
      <c r="Q32" s="158">
        <f t="shared" si="5"/>
        <v>149.32913679440642</v>
      </c>
      <c r="R32" s="157">
        <f t="shared" si="16"/>
        <v>152.31571953029456</v>
      </c>
      <c r="S32" s="158">
        <f t="shared" si="6"/>
        <v>152.31571953029456</v>
      </c>
      <c r="T32" s="157">
        <f t="shared" si="17"/>
        <v>155.36203392090044</v>
      </c>
      <c r="U32" s="158">
        <f t="shared" si="7"/>
        <v>155.36203392090044</v>
      </c>
    </row>
    <row r="33" spans="1:21" ht="15" x14ac:dyDescent="0.4">
      <c r="A33" s="3" t="s">
        <v>4</v>
      </c>
      <c r="B33" s="157">
        <v>180</v>
      </c>
      <c r="C33" s="158">
        <f t="shared" si="8"/>
        <v>180</v>
      </c>
      <c r="D33" s="157">
        <f t="shared" si="9"/>
        <v>183.6</v>
      </c>
      <c r="E33" s="158">
        <f t="shared" si="8"/>
        <v>183.6</v>
      </c>
      <c r="F33" s="157">
        <f t="shared" si="10"/>
        <v>187.27199999999999</v>
      </c>
      <c r="G33" s="158">
        <f t="shared" si="0"/>
        <v>187.27199999999999</v>
      </c>
      <c r="H33" s="157">
        <f t="shared" si="11"/>
        <v>191.01743999999999</v>
      </c>
      <c r="I33" s="158">
        <f t="shared" si="1"/>
        <v>191.01743999999999</v>
      </c>
      <c r="J33" s="157">
        <f t="shared" si="12"/>
        <v>194.8377888</v>
      </c>
      <c r="K33" s="158">
        <f t="shared" si="2"/>
        <v>194.8377888</v>
      </c>
      <c r="L33" s="157">
        <f t="shared" si="13"/>
        <v>198.73454457599999</v>
      </c>
      <c r="M33" s="158">
        <f t="shared" si="3"/>
        <v>198.73454457599999</v>
      </c>
      <c r="N33" s="157">
        <f t="shared" si="14"/>
        <v>202.70923546751999</v>
      </c>
      <c r="O33" s="158">
        <f t="shared" si="4"/>
        <v>202.70923546751999</v>
      </c>
      <c r="P33" s="157">
        <f t="shared" si="15"/>
        <v>206.7634201768704</v>
      </c>
      <c r="Q33" s="158">
        <f t="shared" si="5"/>
        <v>206.7634201768704</v>
      </c>
      <c r="R33" s="157">
        <f t="shared" si="16"/>
        <v>210.89868858040782</v>
      </c>
      <c r="S33" s="158">
        <f t="shared" si="6"/>
        <v>210.89868858040782</v>
      </c>
      <c r="T33" s="157">
        <f t="shared" si="17"/>
        <v>215.11666235201599</v>
      </c>
      <c r="U33" s="158">
        <f t="shared" si="7"/>
        <v>215.11666235201599</v>
      </c>
    </row>
    <row r="34" spans="1:21" ht="15" x14ac:dyDescent="0.4">
      <c r="A34" s="3" t="s">
        <v>54</v>
      </c>
      <c r="B34" s="157">
        <v>110</v>
      </c>
      <c r="C34" s="158">
        <f t="shared" si="8"/>
        <v>110</v>
      </c>
      <c r="D34" s="157">
        <f t="shared" si="9"/>
        <v>112.2</v>
      </c>
      <c r="E34" s="158">
        <f t="shared" si="8"/>
        <v>112.2</v>
      </c>
      <c r="F34" s="157">
        <f t="shared" si="10"/>
        <v>114.444</v>
      </c>
      <c r="G34" s="158">
        <f t="shared" si="0"/>
        <v>114.444</v>
      </c>
      <c r="H34" s="157">
        <f t="shared" si="11"/>
        <v>116.73288000000001</v>
      </c>
      <c r="I34" s="158">
        <f t="shared" si="1"/>
        <v>116.73288000000001</v>
      </c>
      <c r="J34" s="157">
        <f t="shared" si="12"/>
        <v>119.06753760000001</v>
      </c>
      <c r="K34" s="158">
        <f t="shared" si="2"/>
        <v>119.06753760000001</v>
      </c>
      <c r="L34" s="157">
        <f t="shared" si="13"/>
        <v>121.44888835200001</v>
      </c>
      <c r="M34" s="158">
        <f t="shared" si="3"/>
        <v>121.44888835200001</v>
      </c>
      <c r="N34" s="157">
        <f t="shared" si="14"/>
        <v>123.87786611904001</v>
      </c>
      <c r="O34" s="158">
        <f t="shared" si="4"/>
        <v>123.87786611904001</v>
      </c>
      <c r="P34" s="157">
        <f t="shared" si="15"/>
        <v>126.35542344142081</v>
      </c>
      <c r="Q34" s="158">
        <f t="shared" si="5"/>
        <v>126.35542344142081</v>
      </c>
      <c r="R34" s="157">
        <f t="shared" si="16"/>
        <v>128.88253191024924</v>
      </c>
      <c r="S34" s="158">
        <f t="shared" si="6"/>
        <v>128.88253191024924</v>
      </c>
      <c r="T34" s="157">
        <f t="shared" si="17"/>
        <v>131.46018254845424</v>
      </c>
      <c r="U34" s="158">
        <f t="shared" si="7"/>
        <v>131.46018254845424</v>
      </c>
    </row>
    <row r="35" spans="1:21" ht="15" x14ac:dyDescent="0.4">
      <c r="A35" s="3" t="s">
        <v>55</v>
      </c>
      <c r="B35" s="157">
        <v>110</v>
      </c>
      <c r="C35" s="158">
        <f t="shared" si="8"/>
        <v>110</v>
      </c>
      <c r="D35" s="157">
        <f t="shared" si="9"/>
        <v>112.2</v>
      </c>
      <c r="E35" s="158">
        <f t="shared" si="8"/>
        <v>112.2</v>
      </c>
      <c r="F35" s="157">
        <f t="shared" si="10"/>
        <v>114.444</v>
      </c>
      <c r="G35" s="158">
        <f t="shared" si="0"/>
        <v>114.444</v>
      </c>
      <c r="H35" s="157">
        <f t="shared" si="11"/>
        <v>116.73288000000001</v>
      </c>
      <c r="I35" s="158">
        <f t="shared" si="1"/>
        <v>116.73288000000001</v>
      </c>
      <c r="J35" s="157">
        <f t="shared" si="12"/>
        <v>119.06753760000001</v>
      </c>
      <c r="K35" s="158">
        <f t="shared" si="2"/>
        <v>119.06753760000001</v>
      </c>
      <c r="L35" s="157">
        <f t="shared" si="13"/>
        <v>121.44888835200001</v>
      </c>
      <c r="M35" s="158">
        <f t="shared" si="3"/>
        <v>121.44888835200001</v>
      </c>
      <c r="N35" s="157">
        <f t="shared" si="14"/>
        <v>123.87786611904001</v>
      </c>
      <c r="O35" s="158">
        <f t="shared" si="4"/>
        <v>123.87786611904001</v>
      </c>
      <c r="P35" s="157">
        <f t="shared" si="15"/>
        <v>126.35542344142081</v>
      </c>
      <c r="Q35" s="158">
        <f t="shared" si="5"/>
        <v>126.35542344142081</v>
      </c>
      <c r="R35" s="157">
        <f t="shared" si="16"/>
        <v>128.88253191024924</v>
      </c>
      <c r="S35" s="158">
        <f t="shared" si="6"/>
        <v>128.88253191024924</v>
      </c>
      <c r="T35" s="157">
        <f t="shared" si="17"/>
        <v>131.46018254845424</v>
      </c>
      <c r="U35" s="158">
        <f t="shared" si="7"/>
        <v>131.46018254845424</v>
      </c>
    </row>
    <row r="36" spans="1:21" ht="15" x14ac:dyDescent="0.4">
      <c r="A36" s="3" t="s">
        <v>69</v>
      </c>
      <c r="B36" s="157">
        <v>130</v>
      </c>
      <c r="C36" s="158">
        <f t="shared" si="8"/>
        <v>130</v>
      </c>
      <c r="D36" s="157">
        <f t="shared" si="9"/>
        <v>132.6</v>
      </c>
      <c r="E36" s="158">
        <f t="shared" si="8"/>
        <v>132.6</v>
      </c>
      <c r="F36" s="157">
        <f t="shared" si="10"/>
        <v>135.25200000000001</v>
      </c>
      <c r="G36" s="158">
        <f t="shared" si="0"/>
        <v>135.25200000000001</v>
      </c>
      <c r="H36" s="157">
        <f t="shared" si="11"/>
        <v>137.95704000000001</v>
      </c>
      <c r="I36" s="158">
        <f t="shared" si="1"/>
        <v>137.95704000000001</v>
      </c>
      <c r="J36" s="157">
        <f t="shared" si="12"/>
        <v>140.71618080000002</v>
      </c>
      <c r="K36" s="158">
        <f t="shared" si="2"/>
        <v>140.71618080000002</v>
      </c>
      <c r="L36" s="157">
        <f t="shared" si="13"/>
        <v>143.53050441600001</v>
      </c>
      <c r="M36" s="158">
        <f t="shared" si="3"/>
        <v>143.53050441600001</v>
      </c>
      <c r="N36" s="157">
        <f t="shared" si="14"/>
        <v>146.40111450432002</v>
      </c>
      <c r="O36" s="158">
        <f t="shared" si="4"/>
        <v>146.40111450432002</v>
      </c>
      <c r="P36" s="157">
        <f t="shared" si="15"/>
        <v>149.32913679440642</v>
      </c>
      <c r="Q36" s="158">
        <f t="shared" si="5"/>
        <v>149.32913679440642</v>
      </c>
      <c r="R36" s="157">
        <f t="shared" si="16"/>
        <v>152.31571953029456</v>
      </c>
      <c r="S36" s="158">
        <f t="shared" si="6"/>
        <v>152.31571953029456</v>
      </c>
      <c r="T36" s="157">
        <f t="shared" si="17"/>
        <v>155.36203392090044</v>
      </c>
      <c r="U36" s="158">
        <f t="shared" si="7"/>
        <v>155.36203392090044</v>
      </c>
    </row>
    <row r="37" spans="1:21" ht="15" x14ac:dyDescent="0.4">
      <c r="A37" s="3" t="s">
        <v>70</v>
      </c>
      <c r="B37" s="157">
        <v>135</v>
      </c>
      <c r="C37" s="158">
        <f t="shared" si="8"/>
        <v>135</v>
      </c>
      <c r="D37" s="157">
        <f t="shared" si="9"/>
        <v>137.69999999999999</v>
      </c>
      <c r="E37" s="158">
        <f t="shared" si="8"/>
        <v>137.69999999999999</v>
      </c>
      <c r="F37" s="157">
        <f t="shared" si="10"/>
        <v>140.45399999999998</v>
      </c>
      <c r="G37" s="158">
        <f t="shared" si="0"/>
        <v>140.45399999999998</v>
      </c>
      <c r="H37" s="157">
        <f t="shared" si="11"/>
        <v>143.26307999999997</v>
      </c>
      <c r="I37" s="158">
        <f t="shared" si="1"/>
        <v>143.26307999999997</v>
      </c>
      <c r="J37" s="157">
        <f t="shared" si="12"/>
        <v>146.12834159999997</v>
      </c>
      <c r="K37" s="158">
        <f t="shared" si="2"/>
        <v>146.12834159999997</v>
      </c>
      <c r="L37" s="157">
        <f t="shared" si="13"/>
        <v>149.05090843199997</v>
      </c>
      <c r="M37" s="158">
        <f t="shared" si="3"/>
        <v>149.05090843199997</v>
      </c>
      <c r="N37" s="157">
        <f t="shared" si="14"/>
        <v>152.03192660063996</v>
      </c>
      <c r="O37" s="158">
        <f t="shared" si="4"/>
        <v>152.03192660063996</v>
      </c>
      <c r="P37" s="157">
        <f t="shared" si="15"/>
        <v>155.07256513265276</v>
      </c>
      <c r="Q37" s="158">
        <f t="shared" si="5"/>
        <v>155.07256513265276</v>
      </c>
      <c r="R37" s="157">
        <f t="shared" si="16"/>
        <v>158.17401643530582</v>
      </c>
      <c r="S37" s="158">
        <f t="shared" si="6"/>
        <v>158.17401643530582</v>
      </c>
      <c r="T37" s="157">
        <f t="shared" si="17"/>
        <v>161.33749676401195</v>
      </c>
      <c r="U37" s="158">
        <f t="shared" si="7"/>
        <v>161.33749676401195</v>
      </c>
    </row>
    <row r="38" spans="1:21" ht="15" x14ac:dyDescent="0.4">
      <c r="A38" s="3" t="s">
        <v>71</v>
      </c>
      <c r="B38" s="157">
        <v>140</v>
      </c>
      <c r="C38" s="158">
        <f t="shared" si="8"/>
        <v>140</v>
      </c>
      <c r="D38" s="157">
        <f t="shared" si="9"/>
        <v>142.80000000000001</v>
      </c>
      <c r="E38" s="158">
        <f t="shared" si="8"/>
        <v>142.80000000000001</v>
      </c>
      <c r="F38" s="157">
        <f t="shared" si="10"/>
        <v>145.65600000000001</v>
      </c>
      <c r="G38" s="158">
        <f t="shared" si="0"/>
        <v>145.65600000000001</v>
      </c>
      <c r="H38" s="157">
        <f t="shared" si="11"/>
        <v>148.56912</v>
      </c>
      <c r="I38" s="158">
        <f t="shared" si="1"/>
        <v>148.56912</v>
      </c>
      <c r="J38" s="157">
        <f t="shared" si="12"/>
        <v>151.54050240000001</v>
      </c>
      <c r="K38" s="158">
        <f t="shared" si="2"/>
        <v>151.54050240000001</v>
      </c>
      <c r="L38" s="157">
        <f t="shared" si="13"/>
        <v>154.57131244800001</v>
      </c>
      <c r="M38" s="158">
        <f t="shared" si="3"/>
        <v>154.57131244800001</v>
      </c>
      <c r="N38" s="157">
        <f t="shared" si="14"/>
        <v>157.66273869696002</v>
      </c>
      <c r="O38" s="158">
        <f t="shared" si="4"/>
        <v>157.66273869696002</v>
      </c>
      <c r="P38" s="157">
        <f t="shared" si="15"/>
        <v>160.81599347089923</v>
      </c>
      <c r="Q38" s="158">
        <f t="shared" si="5"/>
        <v>160.81599347089923</v>
      </c>
      <c r="R38" s="157">
        <f t="shared" si="16"/>
        <v>164.03231334031722</v>
      </c>
      <c r="S38" s="158">
        <f t="shared" si="6"/>
        <v>164.03231334031722</v>
      </c>
      <c r="T38" s="157">
        <f t="shared" si="17"/>
        <v>167.31295960712356</v>
      </c>
      <c r="U38" s="158">
        <f t="shared" si="7"/>
        <v>167.31295960712356</v>
      </c>
    </row>
    <row r="39" spans="1:21" ht="15" x14ac:dyDescent="0.4">
      <c r="A39" s="3" t="s">
        <v>72</v>
      </c>
      <c r="B39" s="157">
        <v>145</v>
      </c>
      <c r="C39" s="158">
        <f t="shared" si="8"/>
        <v>145</v>
      </c>
      <c r="D39" s="157">
        <f t="shared" si="9"/>
        <v>147.9</v>
      </c>
      <c r="E39" s="158">
        <f t="shared" si="8"/>
        <v>147.9</v>
      </c>
      <c r="F39" s="157">
        <f t="shared" si="10"/>
        <v>150.858</v>
      </c>
      <c r="G39" s="158">
        <f t="shared" si="0"/>
        <v>150.858</v>
      </c>
      <c r="H39" s="157">
        <f t="shared" si="11"/>
        <v>153.87515999999999</v>
      </c>
      <c r="I39" s="158">
        <f t="shared" si="1"/>
        <v>153.87515999999999</v>
      </c>
      <c r="J39" s="157">
        <f t="shared" si="12"/>
        <v>156.95266319999999</v>
      </c>
      <c r="K39" s="158">
        <f t="shared" si="2"/>
        <v>156.95266319999999</v>
      </c>
      <c r="L39" s="157">
        <f t="shared" si="13"/>
        <v>160.091716464</v>
      </c>
      <c r="M39" s="158">
        <f t="shared" si="3"/>
        <v>160.091716464</v>
      </c>
      <c r="N39" s="157">
        <f t="shared" si="14"/>
        <v>163.29355079327999</v>
      </c>
      <c r="O39" s="158">
        <f t="shared" si="4"/>
        <v>163.29355079327999</v>
      </c>
      <c r="P39" s="157">
        <f t="shared" si="15"/>
        <v>166.55942180914559</v>
      </c>
      <c r="Q39" s="158">
        <f t="shared" si="5"/>
        <v>166.55942180914559</v>
      </c>
      <c r="R39" s="157">
        <f t="shared" si="16"/>
        <v>169.8906102453285</v>
      </c>
      <c r="S39" s="158">
        <f t="shared" si="6"/>
        <v>169.8906102453285</v>
      </c>
      <c r="T39" s="157">
        <f t="shared" si="17"/>
        <v>173.28842245023509</v>
      </c>
      <c r="U39" s="158">
        <f t="shared" si="7"/>
        <v>173.28842245023509</v>
      </c>
    </row>
    <row r="40" spans="1:21" ht="15.6" customHeight="1" x14ac:dyDescent="0.4">
      <c r="A40" s="3" t="s">
        <v>73</v>
      </c>
      <c r="B40" s="157">
        <v>150</v>
      </c>
      <c r="C40" s="158">
        <f t="shared" si="8"/>
        <v>150</v>
      </c>
      <c r="D40" s="157">
        <f t="shared" si="9"/>
        <v>153</v>
      </c>
      <c r="E40" s="158">
        <f t="shared" si="8"/>
        <v>153</v>
      </c>
      <c r="F40" s="157">
        <f t="shared" si="10"/>
        <v>156.06</v>
      </c>
      <c r="G40" s="158">
        <f t="shared" si="0"/>
        <v>156.06</v>
      </c>
      <c r="H40" s="157">
        <f t="shared" si="11"/>
        <v>159.18120000000002</v>
      </c>
      <c r="I40" s="158">
        <f t="shared" si="1"/>
        <v>159.18120000000002</v>
      </c>
      <c r="J40" s="157">
        <f t="shared" si="12"/>
        <v>162.36482400000003</v>
      </c>
      <c r="K40" s="158">
        <f t="shared" si="2"/>
        <v>162.36482400000003</v>
      </c>
      <c r="L40" s="157">
        <f t="shared" si="13"/>
        <v>165.61212048000004</v>
      </c>
      <c r="M40" s="158">
        <f t="shared" si="3"/>
        <v>165.61212048000004</v>
      </c>
      <c r="N40" s="157">
        <f t="shared" si="14"/>
        <v>168.92436288960005</v>
      </c>
      <c r="O40" s="158">
        <f t="shared" si="4"/>
        <v>168.92436288960005</v>
      </c>
      <c r="P40" s="157">
        <f t="shared" si="15"/>
        <v>172.30285014739206</v>
      </c>
      <c r="Q40" s="158">
        <f t="shared" si="5"/>
        <v>172.30285014739206</v>
      </c>
      <c r="R40" s="157">
        <f t="shared" si="16"/>
        <v>175.7489071503399</v>
      </c>
      <c r="S40" s="158">
        <f t="shared" si="6"/>
        <v>175.7489071503399</v>
      </c>
      <c r="T40" s="157">
        <f t="shared" si="17"/>
        <v>179.2638852933467</v>
      </c>
      <c r="U40" s="158">
        <f t="shared" si="7"/>
        <v>179.2638852933467</v>
      </c>
    </row>
    <row r="41" spans="1:21" ht="15.6" customHeight="1" x14ac:dyDescent="0.4">
      <c r="A41" s="3" t="s">
        <v>57</v>
      </c>
      <c r="B41" s="157">
        <v>170</v>
      </c>
      <c r="C41" s="158">
        <f t="shared" si="8"/>
        <v>170</v>
      </c>
      <c r="D41" s="157">
        <f t="shared" si="9"/>
        <v>173.4</v>
      </c>
      <c r="E41" s="158">
        <f t="shared" si="8"/>
        <v>173.4</v>
      </c>
      <c r="F41" s="157">
        <f t="shared" si="10"/>
        <v>176.86799999999999</v>
      </c>
      <c r="G41" s="158">
        <f t="shared" si="0"/>
        <v>176.86799999999999</v>
      </c>
      <c r="H41" s="157">
        <f t="shared" si="11"/>
        <v>180.40536</v>
      </c>
      <c r="I41" s="158">
        <f t="shared" si="1"/>
        <v>180.40536</v>
      </c>
      <c r="J41" s="157">
        <f t="shared" si="12"/>
        <v>184.01346720000001</v>
      </c>
      <c r="K41" s="158">
        <f t="shared" si="2"/>
        <v>184.01346720000001</v>
      </c>
      <c r="L41" s="157">
        <f t="shared" si="13"/>
        <v>187.69373654400002</v>
      </c>
      <c r="M41" s="158">
        <f t="shared" si="3"/>
        <v>187.69373654400002</v>
      </c>
      <c r="N41" s="157">
        <f t="shared" si="14"/>
        <v>191.44761127488002</v>
      </c>
      <c r="O41" s="158">
        <f t="shared" si="4"/>
        <v>191.44761127488002</v>
      </c>
      <c r="P41" s="157">
        <f t="shared" si="15"/>
        <v>195.27656350037762</v>
      </c>
      <c r="Q41" s="158">
        <f t="shared" si="5"/>
        <v>195.27656350037762</v>
      </c>
      <c r="R41" s="157">
        <f t="shared" si="16"/>
        <v>199.18209477038516</v>
      </c>
      <c r="S41" s="158">
        <f t="shared" si="6"/>
        <v>199.18209477038516</v>
      </c>
      <c r="T41" s="157">
        <f t="shared" si="17"/>
        <v>203.16573666579288</v>
      </c>
      <c r="U41" s="158">
        <f t="shared" si="7"/>
        <v>203.16573666579288</v>
      </c>
    </row>
    <row r="42" spans="1:21" ht="15.6" customHeight="1" x14ac:dyDescent="0.4">
      <c r="A42" s="3" t="s">
        <v>74</v>
      </c>
      <c r="B42" s="157">
        <v>105</v>
      </c>
      <c r="C42" s="158">
        <f t="shared" si="8"/>
        <v>105</v>
      </c>
      <c r="D42" s="157">
        <f t="shared" si="9"/>
        <v>107.10000000000001</v>
      </c>
      <c r="E42" s="158">
        <f t="shared" si="8"/>
        <v>107.10000000000001</v>
      </c>
      <c r="F42" s="157">
        <f t="shared" si="10"/>
        <v>109.242</v>
      </c>
      <c r="G42" s="158">
        <f t="shared" si="0"/>
        <v>109.242</v>
      </c>
      <c r="H42" s="157">
        <f t="shared" si="11"/>
        <v>111.42684000000001</v>
      </c>
      <c r="I42" s="158">
        <f t="shared" si="1"/>
        <v>111.42684000000001</v>
      </c>
      <c r="J42" s="157">
        <f t="shared" si="12"/>
        <v>113.65537680000001</v>
      </c>
      <c r="K42" s="158">
        <f t="shared" si="2"/>
        <v>113.65537680000001</v>
      </c>
      <c r="L42" s="157">
        <f t="shared" si="13"/>
        <v>115.92848433600001</v>
      </c>
      <c r="M42" s="158">
        <f t="shared" si="3"/>
        <v>115.92848433600001</v>
      </c>
      <c r="N42" s="157">
        <f t="shared" si="14"/>
        <v>118.24705402272001</v>
      </c>
      <c r="O42" s="158">
        <f t="shared" si="4"/>
        <v>118.24705402272001</v>
      </c>
      <c r="P42" s="157">
        <f t="shared" si="15"/>
        <v>120.61199510317441</v>
      </c>
      <c r="Q42" s="158">
        <f t="shared" si="5"/>
        <v>120.61199510317441</v>
      </c>
      <c r="R42" s="157">
        <f t="shared" si="16"/>
        <v>123.0242350052379</v>
      </c>
      <c r="S42" s="158">
        <f t="shared" si="6"/>
        <v>123.0242350052379</v>
      </c>
      <c r="T42" s="157">
        <f t="shared" si="17"/>
        <v>125.48471970534266</v>
      </c>
      <c r="U42" s="158">
        <f t="shared" si="7"/>
        <v>125.48471970534266</v>
      </c>
    </row>
    <row r="43" spans="1:21" ht="15.6" customHeight="1" x14ac:dyDescent="0.4">
      <c r="A43" s="3" t="s">
        <v>75</v>
      </c>
      <c r="B43" s="157">
        <v>130</v>
      </c>
      <c r="C43" s="158">
        <f t="shared" si="8"/>
        <v>130</v>
      </c>
      <c r="D43" s="157">
        <f t="shared" si="9"/>
        <v>132.6</v>
      </c>
      <c r="E43" s="158">
        <f t="shared" si="8"/>
        <v>132.6</v>
      </c>
      <c r="F43" s="157">
        <f t="shared" si="10"/>
        <v>135.25200000000001</v>
      </c>
      <c r="G43" s="158">
        <f t="shared" si="0"/>
        <v>135.25200000000001</v>
      </c>
      <c r="H43" s="157">
        <f t="shared" si="11"/>
        <v>137.95704000000001</v>
      </c>
      <c r="I43" s="158">
        <f t="shared" si="1"/>
        <v>137.95704000000001</v>
      </c>
      <c r="J43" s="157">
        <f t="shared" si="12"/>
        <v>140.71618080000002</v>
      </c>
      <c r="K43" s="158">
        <f t="shared" si="2"/>
        <v>140.71618080000002</v>
      </c>
      <c r="L43" s="157">
        <f t="shared" si="13"/>
        <v>143.53050441600001</v>
      </c>
      <c r="M43" s="158">
        <f t="shared" si="3"/>
        <v>143.53050441600001</v>
      </c>
      <c r="N43" s="157">
        <f t="shared" si="14"/>
        <v>146.40111450432002</v>
      </c>
      <c r="O43" s="158">
        <f t="shared" si="4"/>
        <v>146.40111450432002</v>
      </c>
      <c r="P43" s="157">
        <f t="shared" si="15"/>
        <v>149.32913679440642</v>
      </c>
      <c r="Q43" s="158">
        <f t="shared" si="5"/>
        <v>149.32913679440642</v>
      </c>
      <c r="R43" s="157">
        <f t="shared" si="16"/>
        <v>152.31571953029456</v>
      </c>
      <c r="S43" s="158">
        <f t="shared" si="6"/>
        <v>152.31571953029456</v>
      </c>
      <c r="T43" s="157">
        <f t="shared" si="17"/>
        <v>155.36203392090044</v>
      </c>
      <c r="U43" s="158">
        <f t="shared" si="7"/>
        <v>155.36203392090044</v>
      </c>
    </row>
    <row r="44" spans="1:21" ht="15.6" customHeight="1" x14ac:dyDescent="0.4">
      <c r="A44" s="3" t="s">
        <v>76</v>
      </c>
      <c r="B44" s="157">
        <v>130</v>
      </c>
      <c r="C44" s="158">
        <f t="shared" si="8"/>
        <v>130</v>
      </c>
      <c r="D44" s="157">
        <f t="shared" si="9"/>
        <v>132.6</v>
      </c>
      <c r="E44" s="158">
        <f t="shared" si="8"/>
        <v>132.6</v>
      </c>
      <c r="F44" s="157">
        <f t="shared" si="10"/>
        <v>135.25200000000001</v>
      </c>
      <c r="G44" s="158">
        <f t="shared" si="0"/>
        <v>135.25200000000001</v>
      </c>
      <c r="H44" s="157">
        <f t="shared" si="11"/>
        <v>137.95704000000001</v>
      </c>
      <c r="I44" s="158">
        <f t="shared" si="1"/>
        <v>137.95704000000001</v>
      </c>
      <c r="J44" s="157">
        <f t="shared" si="12"/>
        <v>140.71618080000002</v>
      </c>
      <c r="K44" s="158">
        <f t="shared" si="2"/>
        <v>140.71618080000002</v>
      </c>
      <c r="L44" s="157">
        <f t="shared" si="13"/>
        <v>143.53050441600001</v>
      </c>
      <c r="M44" s="158">
        <f t="shared" si="3"/>
        <v>143.53050441600001</v>
      </c>
      <c r="N44" s="157">
        <f t="shared" si="14"/>
        <v>146.40111450432002</v>
      </c>
      <c r="O44" s="158">
        <f t="shared" si="4"/>
        <v>146.40111450432002</v>
      </c>
      <c r="P44" s="157">
        <f t="shared" si="15"/>
        <v>149.32913679440642</v>
      </c>
      <c r="Q44" s="158">
        <f t="shared" si="5"/>
        <v>149.32913679440642</v>
      </c>
      <c r="R44" s="157">
        <f t="shared" si="16"/>
        <v>152.31571953029456</v>
      </c>
      <c r="S44" s="158">
        <f t="shared" si="6"/>
        <v>152.31571953029456</v>
      </c>
      <c r="T44" s="157">
        <f t="shared" si="17"/>
        <v>155.36203392090044</v>
      </c>
      <c r="U44" s="158">
        <f t="shared" si="7"/>
        <v>155.36203392090044</v>
      </c>
    </row>
    <row r="45" spans="1:21" ht="15.6" customHeight="1" x14ac:dyDescent="0.4">
      <c r="A45" s="43" t="s">
        <v>56</v>
      </c>
      <c r="B45" s="157">
        <v>140</v>
      </c>
      <c r="C45" s="158">
        <f t="shared" si="8"/>
        <v>140</v>
      </c>
      <c r="D45" s="157">
        <f t="shared" si="9"/>
        <v>142.80000000000001</v>
      </c>
      <c r="E45" s="158">
        <f t="shared" si="8"/>
        <v>142.80000000000001</v>
      </c>
      <c r="F45" s="157">
        <f t="shared" si="10"/>
        <v>145.65600000000001</v>
      </c>
      <c r="G45" s="158">
        <f t="shared" si="0"/>
        <v>145.65600000000001</v>
      </c>
      <c r="H45" s="157">
        <f t="shared" si="11"/>
        <v>148.56912</v>
      </c>
      <c r="I45" s="158">
        <f t="shared" si="1"/>
        <v>148.56912</v>
      </c>
      <c r="J45" s="157">
        <f t="shared" si="12"/>
        <v>151.54050240000001</v>
      </c>
      <c r="K45" s="158">
        <f t="shared" si="2"/>
        <v>151.54050240000001</v>
      </c>
      <c r="L45" s="157">
        <f t="shared" si="13"/>
        <v>154.57131244800001</v>
      </c>
      <c r="M45" s="158">
        <f t="shared" si="3"/>
        <v>154.57131244800001</v>
      </c>
      <c r="N45" s="157">
        <f t="shared" si="14"/>
        <v>157.66273869696002</v>
      </c>
      <c r="O45" s="158">
        <f t="shared" si="4"/>
        <v>157.66273869696002</v>
      </c>
      <c r="P45" s="157">
        <f t="shared" si="15"/>
        <v>160.81599347089923</v>
      </c>
      <c r="Q45" s="158">
        <f t="shared" si="5"/>
        <v>160.81599347089923</v>
      </c>
      <c r="R45" s="157">
        <f t="shared" si="16"/>
        <v>164.03231334031722</v>
      </c>
      <c r="S45" s="158">
        <f t="shared" si="6"/>
        <v>164.03231334031722</v>
      </c>
      <c r="T45" s="157">
        <f t="shared" si="17"/>
        <v>167.31295960712356</v>
      </c>
      <c r="U45" s="158">
        <f t="shared" si="7"/>
        <v>167.31295960712356</v>
      </c>
    </row>
    <row r="46" spans="1:21" ht="15.6" customHeight="1" x14ac:dyDescent="0.4">
      <c r="A46" s="3" t="s">
        <v>58</v>
      </c>
      <c r="B46" s="157">
        <v>120</v>
      </c>
      <c r="C46" s="158">
        <f t="shared" si="8"/>
        <v>120</v>
      </c>
      <c r="D46" s="157">
        <f t="shared" si="9"/>
        <v>122.4</v>
      </c>
      <c r="E46" s="158">
        <f t="shared" si="8"/>
        <v>122.4</v>
      </c>
      <c r="F46" s="157">
        <f t="shared" si="10"/>
        <v>124.84800000000001</v>
      </c>
      <c r="G46" s="158">
        <f t="shared" si="0"/>
        <v>124.84800000000001</v>
      </c>
      <c r="H46" s="157">
        <f t="shared" si="11"/>
        <v>127.34496000000001</v>
      </c>
      <c r="I46" s="158">
        <f t="shared" si="1"/>
        <v>127.34496000000001</v>
      </c>
      <c r="J46" s="157">
        <f t="shared" si="12"/>
        <v>129.89185920000003</v>
      </c>
      <c r="K46" s="158">
        <f t="shared" si="2"/>
        <v>129.89185920000003</v>
      </c>
      <c r="L46" s="157">
        <f t="shared" si="13"/>
        <v>132.48969638400004</v>
      </c>
      <c r="M46" s="158">
        <f t="shared" si="3"/>
        <v>132.48969638400004</v>
      </c>
      <c r="N46" s="157">
        <f t="shared" si="14"/>
        <v>135.13949031168005</v>
      </c>
      <c r="O46" s="158">
        <f t="shared" si="4"/>
        <v>135.13949031168005</v>
      </c>
      <c r="P46" s="157">
        <f t="shared" si="15"/>
        <v>137.84228011791365</v>
      </c>
      <c r="Q46" s="158">
        <f t="shared" si="5"/>
        <v>137.84228011791365</v>
      </c>
      <c r="R46" s="157">
        <f t="shared" si="16"/>
        <v>140.59912572027193</v>
      </c>
      <c r="S46" s="158">
        <f t="shared" si="6"/>
        <v>140.59912572027193</v>
      </c>
      <c r="T46" s="157">
        <f t="shared" si="17"/>
        <v>143.41110823467736</v>
      </c>
      <c r="U46" s="158">
        <f t="shared" si="7"/>
        <v>143.41110823467736</v>
      </c>
    </row>
    <row r="47" spans="1:21" ht="15.6" customHeight="1" x14ac:dyDescent="0.4">
      <c r="A47" s="3" t="s">
        <v>59</v>
      </c>
      <c r="B47" s="157">
        <v>130</v>
      </c>
      <c r="C47" s="158">
        <f t="shared" si="8"/>
        <v>130</v>
      </c>
      <c r="D47" s="157">
        <f t="shared" si="9"/>
        <v>132.6</v>
      </c>
      <c r="E47" s="158">
        <f t="shared" si="8"/>
        <v>132.6</v>
      </c>
      <c r="F47" s="157">
        <f t="shared" si="10"/>
        <v>135.25200000000001</v>
      </c>
      <c r="G47" s="158">
        <f t="shared" si="0"/>
        <v>135.25200000000001</v>
      </c>
      <c r="H47" s="157">
        <f t="shared" si="11"/>
        <v>137.95704000000001</v>
      </c>
      <c r="I47" s="158">
        <f t="shared" si="1"/>
        <v>137.95704000000001</v>
      </c>
      <c r="J47" s="157">
        <f t="shared" si="12"/>
        <v>140.71618080000002</v>
      </c>
      <c r="K47" s="158">
        <f t="shared" si="2"/>
        <v>140.71618080000002</v>
      </c>
      <c r="L47" s="157">
        <f t="shared" si="13"/>
        <v>143.53050441600001</v>
      </c>
      <c r="M47" s="158">
        <f t="shared" si="3"/>
        <v>143.53050441600001</v>
      </c>
      <c r="N47" s="157">
        <f t="shared" si="14"/>
        <v>146.40111450432002</v>
      </c>
      <c r="O47" s="158">
        <f t="shared" si="4"/>
        <v>146.40111450432002</v>
      </c>
      <c r="P47" s="157">
        <f t="shared" si="15"/>
        <v>149.32913679440642</v>
      </c>
      <c r="Q47" s="158">
        <f t="shared" si="5"/>
        <v>149.32913679440642</v>
      </c>
      <c r="R47" s="157">
        <f t="shared" si="16"/>
        <v>152.31571953029456</v>
      </c>
      <c r="S47" s="158">
        <f t="shared" si="6"/>
        <v>152.31571953029456</v>
      </c>
      <c r="T47" s="157">
        <f t="shared" si="17"/>
        <v>155.36203392090044</v>
      </c>
      <c r="U47" s="158">
        <f t="shared" si="7"/>
        <v>155.36203392090044</v>
      </c>
    </row>
    <row r="48" spans="1:21" ht="15.6" customHeight="1" x14ac:dyDescent="0.4">
      <c r="A48" s="3" t="s">
        <v>79</v>
      </c>
      <c r="B48" s="157">
        <v>95</v>
      </c>
      <c r="C48" s="158">
        <f t="shared" si="8"/>
        <v>95</v>
      </c>
      <c r="D48" s="157">
        <f t="shared" si="9"/>
        <v>96.9</v>
      </c>
      <c r="E48" s="158">
        <f t="shared" si="8"/>
        <v>96.9</v>
      </c>
      <c r="F48" s="157">
        <f t="shared" si="10"/>
        <v>98.838000000000008</v>
      </c>
      <c r="G48" s="158">
        <f t="shared" si="0"/>
        <v>98.838000000000008</v>
      </c>
      <c r="H48" s="157">
        <f t="shared" si="11"/>
        <v>100.81476000000001</v>
      </c>
      <c r="I48" s="158">
        <f t="shared" si="1"/>
        <v>100.81476000000001</v>
      </c>
      <c r="J48" s="157">
        <f t="shared" si="12"/>
        <v>102.83105520000001</v>
      </c>
      <c r="K48" s="158">
        <f t="shared" si="2"/>
        <v>102.83105520000001</v>
      </c>
      <c r="L48" s="157">
        <f t="shared" si="13"/>
        <v>104.88767630400001</v>
      </c>
      <c r="M48" s="158">
        <f t="shared" si="3"/>
        <v>104.88767630400001</v>
      </c>
      <c r="N48" s="157">
        <f t="shared" si="14"/>
        <v>106.98542983008001</v>
      </c>
      <c r="O48" s="158">
        <f t="shared" si="4"/>
        <v>106.98542983008001</v>
      </c>
      <c r="P48" s="157">
        <f t="shared" si="15"/>
        <v>109.12513842668162</v>
      </c>
      <c r="Q48" s="158">
        <f t="shared" si="5"/>
        <v>109.12513842668162</v>
      </c>
      <c r="R48" s="157">
        <f t="shared" si="16"/>
        <v>111.30764119521525</v>
      </c>
      <c r="S48" s="158">
        <f t="shared" si="6"/>
        <v>111.30764119521525</v>
      </c>
      <c r="T48" s="157">
        <f t="shared" si="17"/>
        <v>113.53379401911955</v>
      </c>
      <c r="U48" s="158">
        <f t="shared" si="7"/>
        <v>113.53379401911955</v>
      </c>
    </row>
    <row r="49" spans="1:21" ht="15.6" customHeight="1" x14ac:dyDescent="0.4">
      <c r="A49" s="3" t="s">
        <v>6</v>
      </c>
      <c r="B49" s="157">
        <v>95</v>
      </c>
      <c r="C49" s="158">
        <f t="shared" si="8"/>
        <v>95</v>
      </c>
      <c r="D49" s="157">
        <f t="shared" si="9"/>
        <v>96.9</v>
      </c>
      <c r="E49" s="158">
        <f t="shared" si="8"/>
        <v>96.9</v>
      </c>
      <c r="F49" s="157">
        <f t="shared" si="10"/>
        <v>98.838000000000008</v>
      </c>
      <c r="G49" s="158">
        <f t="shared" si="0"/>
        <v>98.838000000000008</v>
      </c>
      <c r="H49" s="157">
        <f t="shared" si="11"/>
        <v>100.81476000000001</v>
      </c>
      <c r="I49" s="158">
        <f t="shared" si="1"/>
        <v>100.81476000000001</v>
      </c>
      <c r="J49" s="157">
        <f t="shared" si="12"/>
        <v>102.83105520000001</v>
      </c>
      <c r="K49" s="158">
        <f t="shared" si="2"/>
        <v>102.83105520000001</v>
      </c>
      <c r="L49" s="157">
        <f t="shared" si="13"/>
        <v>104.88767630400001</v>
      </c>
      <c r="M49" s="158">
        <f t="shared" si="3"/>
        <v>104.88767630400001</v>
      </c>
      <c r="N49" s="157">
        <f t="shared" si="14"/>
        <v>106.98542983008001</v>
      </c>
      <c r="O49" s="158">
        <f t="shared" si="4"/>
        <v>106.98542983008001</v>
      </c>
      <c r="P49" s="157">
        <f t="shared" si="15"/>
        <v>109.12513842668162</v>
      </c>
      <c r="Q49" s="158">
        <f t="shared" si="5"/>
        <v>109.12513842668162</v>
      </c>
      <c r="R49" s="157">
        <f t="shared" si="16"/>
        <v>111.30764119521525</v>
      </c>
      <c r="S49" s="158">
        <f t="shared" si="6"/>
        <v>111.30764119521525</v>
      </c>
      <c r="T49" s="157">
        <f t="shared" si="17"/>
        <v>113.53379401911955</v>
      </c>
      <c r="U49" s="158">
        <f t="shared" si="7"/>
        <v>113.53379401911955</v>
      </c>
    </row>
    <row r="50" spans="1:21" ht="15.6" customHeight="1" x14ac:dyDescent="0.4">
      <c r="A50" s="3" t="s">
        <v>7</v>
      </c>
      <c r="B50" s="157">
        <v>90</v>
      </c>
      <c r="C50" s="158">
        <f t="shared" si="8"/>
        <v>90</v>
      </c>
      <c r="D50" s="157">
        <f t="shared" si="9"/>
        <v>91.8</v>
      </c>
      <c r="E50" s="158">
        <f t="shared" si="8"/>
        <v>91.8</v>
      </c>
      <c r="F50" s="157">
        <f t="shared" si="10"/>
        <v>93.635999999999996</v>
      </c>
      <c r="G50" s="158">
        <f t="shared" si="0"/>
        <v>93.635999999999996</v>
      </c>
      <c r="H50" s="157">
        <f t="shared" si="11"/>
        <v>95.508719999999997</v>
      </c>
      <c r="I50" s="158">
        <f t="shared" si="1"/>
        <v>95.508719999999997</v>
      </c>
      <c r="J50" s="157">
        <f t="shared" si="12"/>
        <v>97.418894399999999</v>
      </c>
      <c r="K50" s="158">
        <f t="shared" si="2"/>
        <v>97.418894399999999</v>
      </c>
      <c r="L50" s="157">
        <f t="shared" si="13"/>
        <v>99.367272287999995</v>
      </c>
      <c r="M50" s="158">
        <f t="shared" si="3"/>
        <v>99.367272287999995</v>
      </c>
      <c r="N50" s="157">
        <f t="shared" si="14"/>
        <v>101.35461773375999</v>
      </c>
      <c r="O50" s="158">
        <f t="shared" si="4"/>
        <v>101.35461773375999</v>
      </c>
      <c r="P50" s="157">
        <f t="shared" si="15"/>
        <v>103.3817100884352</v>
      </c>
      <c r="Q50" s="158">
        <f t="shared" si="5"/>
        <v>103.3817100884352</v>
      </c>
      <c r="R50" s="157">
        <f t="shared" si="16"/>
        <v>105.44934429020391</v>
      </c>
      <c r="S50" s="158">
        <f t="shared" si="6"/>
        <v>105.44934429020391</v>
      </c>
      <c r="T50" s="157">
        <f t="shared" si="17"/>
        <v>107.558331176008</v>
      </c>
      <c r="U50" s="158">
        <f t="shared" si="7"/>
        <v>107.558331176008</v>
      </c>
    </row>
    <row r="51" spans="1:21" ht="15.6" customHeight="1" x14ac:dyDescent="0.4">
      <c r="A51" s="3" t="s">
        <v>77</v>
      </c>
      <c r="B51" s="157">
        <v>105</v>
      </c>
      <c r="C51" s="158">
        <f t="shared" si="8"/>
        <v>105</v>
      </c>
      <c r="D51" s="157">
        <f t="shared" si="9"/>
        <v>107.10000000000001</v>
      </c>
      <c r="E51" s="158">
        <f t="shared" si="8"/>
        <v>107.10000000000001</v>
      </c>
      <c r="F51" s="157">
        <f t="shared" si="10"/>
        <v>109.242</v>
      </c>
      <c r="G51" s="158">
        <f t="shared" si="0"/>
        <v>109.242</v>
      </c>
      <c r="H51" s="157">
        <f t="shared" si="11"/>
        <v>111.42684000000001</v>
      </c>
      <c r="I51" s="158">
        <f t="shared" si="1"/>
        <v>111.42684000000001</v>
      </c>
      <c r="J51" s="157">
        <f t="shared" si="12"/>
        <v>113.65537680000001</v>
      </c>
      <c r="K51" s="158">
        <f t="shared" si="2"/>
        <v>113.65537680000001</v>
      </c>
      <c r="L51" s="157">
        <f t="shared" si="13"/>
        <v>115.92848433600001</v>
      </c>
      <c r="M51" s="158">
        <f t="shared" si="3"/>
        <v>115.92848433600001</v>
      </c>
      <c r="N51" s="157">
        <f t="shared" si="14"/>
        <v>118.24705402272001</v>
      </c>
      <c r="O51" s="158">
        <f t="shared" si="4"/>
        <v>118.24705402272001</v>
      </c>
      <c r="P51" s="157">
        <f t="shared" si="15"/>
        <v>120.61199510317441</v>
      </c>
      <c r="Q51" s="158">
        <f t="shared" si="5"/>
        <v>120.61199510317441</v>
      </c>
      <c r="R51" s="157">
        <f t="shared" si="16"/>
        <v>123.0242350052379</v>
      </c>
      <c r="S51" s="158">
        <f t="shared" si="6"/>
        <v>123.0242350052379</v>
      </c>
      <c r="T51" s="157">
        <f t="shared" si="17"/>
        <v>125.48471970534266</v>
      </c>
      <c r="U51" s="158">
        <f t="shared" si="7"/>
        <v>125.48471970534266</v>
      </c>
    </row>
    <row r="52" spans="1:21" ht="15.6" customHeight="1" x14ac:dyDescent="0.4">
      <c r="A52" s="6"/>
      <c r="B52" s="7"/>
      <c r="C52" s="152"/>
      <c r="D52" s="152"/>
      <c r="E52" s="152"/>
      <c r="F52" s="152"/>
      <c r="G52" s="152"/>
      <c r="H52" s="152"/>
      <c r="I52" s="152"/>
      <c r="J52" s="152"/>
      <c r="K52" s="152"/>
      <c r="L52" s="152"/>
      <c r="M52" s="152"/>
      <c r="N52" s="152"/>
      <c r="O52" s="152"/>
      <c r="P52" s="152"/>
      <c r="Q52" s="152"/>
      <c r="R52" s="152"/>
      <c r="S52" s="152"/>
      <c r="T52" s="152"/>
      <c r="U52" s="8"/>
    </row>
    <row r="53" spans="1:21" ht="15.6" customHeight="1" thickBot="1" x14ac:dyDescent="0.45">
      <c r="A53" s="4"/>
      <c r="B53" s="5"/>
      <c r="C53" s="153"/>
      <c r="D53" s="153"/>
      <c r="E53" s="153"/>
      <c r="F53" s="153"/>
      <c r="G53" s="153"/>
      <c r="H53" s="153"/>
      <c r="I53" s="153"/>
      <c r="J53" s="153"/>
      <c r="K53" s="153"/>
      <c r="L53" s="153"/>
      <c r="M53" s="153"/>
      <c r="N53" s="153"/>
      <c r="O53" s="153"/>
      <c r="P53" s="153"/>
      <c r="Q53" s="153"/>
      <c r="R53" s="153"/>
      <c r="S53" s="153"/>
      <c r="T53" s="153"/>
      <c r="U53" s="2"/>
    </row>
    <row r="54" spans="1:21" x14ac:dyDescent="0.35">
      <c r="C54" s="332"/>
      <c r="U54" s="332"/>
    </row>
    <row r="55" spans="1:21" ht="13.9" x14ac:dyDescent="0.4">
      <c r="A55" s="64" t="s">
        <v>83</v>
      </c>
      <c r="B55" s="61"/>
      <c r="C55" s="332"/>
      <c r="U55" s="332"/>
    </row>
    <row r="56" spans="1:21" ht="13.9" x14ac:dyDescent="0.4">
      <c r="A56" s="65" t="s">
        <v>114</v>
      </c>
      <c r="B56" s="151">
        <f>+'Participating State'!B8</f>
        <v>0</v>
      </c>
      <c r="C56" s="333"/>
    </row>
    <row r="57" spans="1:21" ht="13.9" x14ac:dyDescent="0.4">
      <c r="A57" s="65" t="s">
        <v>80</v>
      </c>
      <c r="B57" s="151">
        <f>+'Participating State'!B9</f>
        <v>0</v>
      </c>
    </row>
    <row r="58" spans="1:21" ht="13.9" x14ac:dyDescent="0.4">
      <c r="A58" s="65" t="s">
        <v>81</v>
      </c>
      <c r="B58" s="159">
        <f>B57-B56</f>
        <v>0</v>
      </c>
    </row>
    <row r="59" spans="1:21" ht="13.9" x14ac:dyDescent="0.4">
      <c r="A59" s="65" t="s">
        <v>98</v>
      </c>
      <c r="B59" s="159">
        <f>IFERROR(B58/B56,0)</f>
        <v>0</v>
      </c>
    </row>
    <row r="60" spans="1:21" ht="13.9" x14ac:dyDescent="0.4">
      <c r="A60" s="65" t="s">
        <v>82</v>
      </c>
      <c r="B60" s="160">
        <f>B59+1</f>
        <v>1</v>
      </c>
    </row>
    <row r="63" spans="1:21" ht="18.75" customHeight="1" x14ac:dyDescent="0.35">
      <c r="A63" s="374" t="s">
        <v>206</v>
      </c>
      <c r="B63" s="374"/>
      <c r="C63" s="374"/>
      <c r="D63" s="374"/>
      <c r="E63" s="374"/>
      <c r="F63" s="374"/>
      <c r="G63" s="374"/>
      <c r="H63" s="374"/>
      <c r="I63" s="374"/>
      <c r="J63" s="374"/>
      <c r="K63" s="374"/>
      <c r="L63" s="374"/>
      <c r="M63" s="374"/>
      <c r="N63" s="374"/>
      <c r="O63" s="374"/>
      <c r="P63" s="374"/>
      <c r="Q63" s="374"/>
      <c r="R63" s="374"/>
      <c r="S63" s="374"/>
      <c r="T63" s="374"/>
      <c r="U63" s="374"/>
    </row>
  </sheetData>
  <mergeCells count="6">
    <mergeCell ref="A63:U63"/>
    <mergeCell ref="A1:U1"/>
    <mergeCell ref="A3:U3"/>
    <mergeCell ref="A5:U5"/>
    <mergeCell ref="A6:A7"/>
    <mergeCell ref="B6:U6"/>
  </mergeCells>
  <pageMargins left="0.7" right="0.7" top="0.75" bottom="0.75" header="0.3" footer="0.3"/>
  <pageSetup scale="35" fitToHeight="0" orientation="landscape" horizontalDpi="300" verticalDpi="300"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M25"/>
  <sheetViews>
    <sheetView zoomScale="85" zoomScaleNormal="85" workbookViewId="0">
      <selection sqref="A1:R1"/>
    </sheetView>
  </sheetViews>
  <sheetFormatPr defaultColWidth="9.1328125" defaultRowHeight="13.5" x14ac:dyDescent="0.35"/>
  <cols>
    <col min="1" max="1" width="51.1328125" style="12" customWidth="1"/>
    <col min="2" max="2" width="17.1328125" style="12" customWidth="1"/>
    <col min="3" max="3" width="19.73046875" style="12" customWidth="1"/>
    <col min="4" max="4" width="21" style="12" customWidth="1"/>
    <col min="5" max="5" width="16.73046875" style="12" customWidth="1"/>
    <col min="6" max="6" width="23.73046875" style="12" bestFit="1" customWidth="1"/>
    <col min="7" max="7" width="16.73046875" style="12" customWidth="1"/>
    <col min="8" max="8" width="23.73046875" style="12" bestFit="1" customWidth="1"/>
    <col min="9" max="9" width="16.73046875" style="12" customWidth="1"/>
    <col min="10" max="10" width="23.86328125" style="12" customWidth="1"/>
    <col min="11" max="11" width="16.73046875" style="12" customWidth="1"/>
    <col min="12" max="12" width="23.73046875" style="12" bestFit="1" customWidth="1"/>
    <col min="13" max="13" width="16.73046875" style="12" customWidth="1"/>
    <col min="14" max="14" width="23.73046875" style="12" bestFit="1" customWidth="1"/>
    <col min="15" max="15" width="16.73046875" style="12" customWidth="1"/>
    <col min="16" max="16" width="23.73046875" style="12" bestFit="1" customWidth="1"/>
    <col min="17" max="17" width="16.73046875" style="12" customWidth="1"/>
    <col min="18" max="18" width="23.73046875" style="12" bestFit="1" customWidth="1"/>
    <col min="19" max="16384" width="9.1328125" style="12"/>
  </cols>
  <sheetData>
    <row r="1" spans="1:19" ht="15" x14ac:dyDescent="0.4">
      <c r="A1" s="334" t="s">
        <v>291</v>
      </c>
      <c r="B1" s="334"/>
      <c r="C1" s="334"/>
      <c r="D1" s="334"/>
      <c r="E1" s="334"/>
      <c r="F1" s="334"/>
      <c r="G1" s="334"/>
      <c r="H1" s="334"/>
      <c r="I1" s="334"/>
      <c r="J1" s="334"/>
      <c r="K1" s="334"/>
      <c r="L1" s="334"/>
      <c r="M1" s="334"/>
      <c r="N1" s="334"/>
      <c r="O1" s="334"/>
      <c r="P1" s="334"/>
      <c r="Q1" s="334"/>
      <c r="R1" s="334"/>
    </row>
    <row r="3" spans="1:19" s="11" customFormat="1" ht="36.75" customHeight="1" x14ac:dyDescent="0.5">
      <c r="A3" s="397" t="s">
        <v>277</v>
      </c>
      <c r="B3" s="397"/>
      <c r="C3" s="397"/>
      <c r="D3" s="397"/>
      <c r="E3" s="397"/>
      <c r="F3" s="397"/>
      <c r="G3" s="397"/>
      <c r="H3" s="397"/>
      <c r="I3" s="397"/>
      <c r="J3" s="397"/>
      <c r="K3" s="397"/>
      <c r="L3" s="397"/>
      <c r="M3" s="397"/>
      <c r="N3" s="397"/>
      <c r="O3" s="397"/>
      <c r="P3" s="397"/>
      <c r="Q3" s="397"/>
      <c r="R3" s="397"/>
    </row>
    <row r="5" spans="1:19" ht="13.9" thickBot="1" x14ac:dyDescent="0.4"/>
    <row r="6" spans="1:19" ht="13.9" x14ac:dyDescent="0.4">
      <c r="A6" s="398" t="s">
        <v>259</v>
      </c>
      <c r="B6" s="399"/>
      <c r="C6" s="399"/>
      <c r="D6" s="399"/>
      <c r="E6" s="399"/>
      <c r="F6" s="399"/>
      <c r="G6" s="399"/>
      <c r="H6" s="399"/>
      <c r="I6" s="399"/>
      <c r="J6" s="399"/>
      <c r="K6" s="399"/>
      <c r="L6" s="399"/>
      <c r="M6" s="399"/>
      <c r="N6" s="399"/>
      <c r="O6" s="399"/>
      <c r="P6" s="399"/>
      <c r="Q6" s="399"/>
      <c r="R6" s="400"/>
    </row>
    <row r="7" spans="1:19" x14ac:dyDescent="0.35">
      <c r="A7" s="13"/>
      <c r="B7" s="14"/>
      <c r="C7" s="14"/>
      <c r="D7" s="14"/>
      <c r="E7" s="14"/>
      <c r="F7" s="14"/>
      <c r="G7" s="14"/>
      <c r="H7" s="14"/>
      <c r="I7" s="14"/>
      <c r="J7" s="14"/>
      <c r="K7" s="14"/>
      <c r="L7" s="14"/>
      <c r="M7" s="14"/>
      <c r="N7" s="14"/>
      <c r="O7" s="14"/>
      <c r="P7" s="14"/>
      <c r="Q7" s="14"/>
      <c r="R7" s="15"/>
    </row>
    <row r="8" spans="1:19" ht="13.9" x14ac:dyDescent="0.4">
      <c r="A8" s="13"/>
      <c r="B8" s="283" t="s">
        <v>8</v>
      </c>
      <c r="C8" s="401" t="s">
        <v>9</v>
      </c>
      <c r="D8" s="402"/>
      <c r="E8" s="401" t="s">
        <v>10</v>
      </c>
      <c r="F8" s="402"/>
      <c r="G8" s="401" t="s">
        <v>11</v>
      </c>
      <c r="H8" s="402"/>
      <c r="I8" s="401" t="s">
        <v>12</v>
      </c>
      <c r="J8" s="402"/>
      <c r="K8" s="401" t="s">
        <v>13</v>
      </c>
      <c r="L8" s="402"/>
      <c r="M8" s="401" t="s">
        <v>14</v>
      </c>
      <c r="N8" s="402"/>
      <c r="O8" s="401" t="s">
        <v>15</v>
      </c>
      <c r="P8" s="402"/>
      <c r="Q8" s="401" t="s">
        <v>16</v>
      </c>
      <c r="R8" s="403"/>
    </row>
    <row r="9" spans="1:19" s="20" customFormat="1" ht="13.9" x14ac:dyDescent="0.4">
      <c r="A9" s="19"/>
      <c r="B9" s="283" t="s">
        <v>118</v>
      </c>
      <c r="C9" s="193"/>
      <c r="D9" s="194"/>
      <c r="E9" s="167">
        <v>0</v>
      </c>
      <c r="F9" s="168">
        <v>249999</v>
      </c>
      <c r="G9" s="169">
        <v>250000</v>
      </c>
      <c r="H9" s="168">
        <v>399999</v>
      </c>
      <c r="I9" s="169">
        <v>400000</v>
      </c>
      <c r="J9" s="168">
        <v>899999</v>
      </c>
      <c r="K9" s="169">
        <v>900000</v>
      </c>
      <c r="L9" s="168">
        <v>1349999</v>
      </c>
      <c r="M9" s="169">
        <v>1350000</v>
      </c>
      <c r="N9" s="168">
        <v>1799999</v>
      </c>
      <c r="O9" s="169">
        <v>1800000</v>
      </c>
      <c r="P9" s="168">
        <v>3999999</v>
      </c>
      <c r="Q9" s="169">
        <v>4000000</v>
      </c>
      <c r="R9" s="170" t="s">
        <v>117</v>
      </c>
    </row>
    <row r="10" spans="1:19" s="23" customFormat="1" ht="13.9" x14ac:dyDescent="0.4">
      <c r="A10" s="21"/>
      <c r="B10" s="22" t="s">
        <v>119</v>
      </c>
      <c r="C10" s="193"/>
      <c r="D10" s="194"/>
      <c r="E10" s="390">
        <f>+'Participating State'!C7</f>
        <v>0</v>
      </c>
      <c r="F10" s="391"/>
      <c r="G10" s="390">
        <f>+'Participating State'!E7</f>
        <v>0</v>
      </c>
      <c r="H10" s="391"/>
      <c r="I10" s="390">
        <f>+'Participating State'!G7</f>
        <v>0</v>
      </c>
      <c r="J10" s="391"/>
      <c r="K10" s="390">
        <f>+'Participating State'!I7</f>
        <v>0</v>
      </c>
      <c r="L10" s="391"/>
      <c r="M10" s="390">
        <f>+'Participating State'!K7</f>
        <v>0</v>
      </c>
      <c r="N10" s="391"/>
      <c r="O10" s="390">
        <f>+'Participating State'!M7</f>
        <v>0</v>
      </c>
      <c r="P10" s="391"/>
      <c r="Q10" s="390">
        <f>+'Participating State'!O7</f>
        <v>0</v>
      </c>
      <c r="R10" s="392"/>
      <c r="S10" s="20"/>
    </row>
    <row r="11" spans="1:19" s="11" customFormat="1" ht="13.9" x14ac:dyDescent="0.4">
      <c r="A11" s="24"/>
      <c r="B11" s="25"/>
      <c r="C11" s="212" t="s">
        <v>25</v>
      </c>
      <c r="D11" s="212" t="s">
        <v>185</v>
      </c>
      <c r="E11" s="212" t="s">
        <v>26</v>
      </c>
      <c r="F11" s="213" t="s">
        <v>195</v>
      </c>
      <c r="G11" s="212" t="s">
        <v>26</v>
      </c>
      <c r="H11" s="213" t="s">
        <v>195</v>
      </c>
      <c r="I11" s="212" t="s">
        <v>26</v>
      </c>
      <c r="J11" s="213" t="s">
        <v>195</v>
      </c>
      <c r="K11" s="212" t="s">
        <v>26</v>
      </c>
      <c r="L11" s="213" t="s">
        <v>195</v>
      </c>
      <c r="M11" s="212" t="s">
        <v>26</v>
      </c>
      <c r="N11" s="213" t="s">
        <v>195</v>
      </c>
      <c r="O11" s="27" t="s">
        <v>26</v>
      </c>
      <c r="P11" s="213" t="s">
        <v>195</v>
      </c>
      <c r="Q11" s="212" t="s">
        <v>26</v>
      </c>
      <c r="R11" s="28" t="s">
        <v>195</v>
      </c>
    </row>
    <row r="12" spans="1:19" ht="13.9" x14ac:dyDescent="0.4">
      <c r="A12" s="395" t="s">
        <v>115</v>
      </c>
      <c r="B12" s="396"/>
      <c r="C12" s="149">
        <f>10046000-300625</f>
        <v>9745375</v>
      </c>
      <c r="D12" s="150">
        <f>C12*B22</f>
        <v>9745375</v>
      </c>
      <c r="E12" s="29">
        <f>ROUND($C$24*E$25,4)</f>
        <v>1</v>
      </c>
      <c r="F12" s="171">
        <f>MAX(ROUND(((E$10)*E12)*B22,2),0)</f>
        <v>0</v>
      </c>
      <c r="G12" s="29">
        <f>ROUND($C$24*G$25,4)</f>
        <v>0.92500000000000004</v>
      </c>
      <c r="H12" s="171">
        <f>MAX(ROUND(((G$10)*G12)*B22,2),0)</f>
        <v>0</v>
      </c>
      <c r="I12" s="29">
        <f>ROUND($C$24*I$25,4)</f>
        <v>0.85560000000000003</v>
      </c>
      <c r="J12" s="171">
        <f>MAX(ROUND(((I$10)*I12)*B22,2),0)</f>
        <v>0</v>
      </c>
      <c r="K12" s="29">
        <f>ROUND($C$24*K$25,4)</f>
        <v>0.79149999999999998</v>
      </c>
      <c r="L12" s="171">
        <f>MAX(ROUND(((K$10)*K12)*B22,2),0)</f>
        <v>0</v>
      </c>
      <c r="M12" s="29">
        <f>ROUND($C$24*M$25,4)</f>
        <v>0.73209999999999997</v>
      </c>
      <c r="N12" s="171">
        <f>MAX(ROUND(((M$10)*M12)*B22,2),0)</f>
        <v>0</v>
      </c>
      <c r="O12" s="29">
        <f>ROUND($C$24*O$25,4)</f>
        <v>0.67720000000000002</v>
      </c>
      <c r="P12" s="171">
        <f>MAX(ROUND(((O$10)*O12)*B22,2),0)</f>
        <v>0</v>
      </c>
      <c r="Q12" s="29">
        <f>ROUND($C$24*Q$25,4)</f>
        <v>0.62639999999999996</v>
      </c>
      <c r="R12" s="175">
        <f>MAX(ROUND(((Q$10)*Q12)*B22,2),0)</f>
        <v>0</v>
      </c>
    </row>
    <row r="13" spans="1:19" s="30" customFormat="1" ht="13.9" x14ac:dyDescent="0.4">
      <c r="A13" s="393" t="s">
        <v>208</v>
      </c>
      <c r="B13" s="394"/>
      <c r="C13" s="162">
        <f>D12</f>
        <v>9745375</v>
      </c>
      <c r="D13" s="163"/>
      <c r="E13" s="164"/>
      <c r="F13" s="165">
        <f>SUM(F12:F12)</f>
        <v>0</v>
      </c>
      <c r="G13" s="164"/>
      <c r="H13" s="165">
        <f>SUM(H12:H12)</f>
        <v>0</v>
      </c>
      <c r="I13" s="164"/>
      <c r="J13" s="165">
        <f>SUM(J12:J12)</f>
        <v>0</v>
      </c>
      <c r="K13" s="164"/>
      <c r="L13" s="165">
        <f>SUM(L12:L12)</f>
        <v>0</v>
      </c>
      <c r="M13" s="164"/>
      <c r="N13" s="165">
        <f>SUM(N12:N12)</f>
        <v>0</v>
      </c>
      <c r="O13" s="164"/>
      <c r="P13" s="165">
        <f>SUM(P12:P12)</f>
        <v>0</v>
      </c>
      <c r="Q13" s="164"/>
      <c r="R13" s="166">
        <f>SUM(R12:R12)</f>
        <v>0</v>
      </c>
    </row>
    <row r="14" spans="1:19" ht="13.9" thickBot="1" x14ac:dyDescent="0.4">
      <c r="A14" s="13"/>
      <c r="B14" s="14"/>
      <c r="C14" s="14"/>
      <c r="D14" s="14"/>
      <c r="E14" s="14"/>
      <c r="F14" s="14"/>
      <c r="G14" s="14"/>
      <c r="H14" s="14"/>
      <c r="I14" s="14"/>
      <c r="J14" s="14"/>
      <c r="K14" s="14"/>
      <c r="L14" s="14"/>
      <c r="M14" s="14"/>
      <c r="N14" s="14"/>
      <c r="O14" s="14"/>
      <c r="P14" s="14"/>
      <c r="Q14" s="14"/>
      <c r="R14" s="15"/>
    </row>
    <row r="15" spans="1:19" ht="14.25" thickBot="1" x14ac:dyDescent="0.45">
      <c r="A15" s="388" t="s">
        <v>207</v>
      </c>
      <c r="B15" s="389"/>
      <c r="C15" s="161">
        <f>SUM(E13:R13)+C13</f>
        <v>9745375</v>
      </c>
      <c r="D15" s="283"/>
      <c r="E15" s="98"/>
      <c r="F15" s="97"/>
      <c r="G15" s="14"/>
      <c r="H15" s="14"/>
      <c r="I15" s="14"/>
      <c r="J15" s="14"/>
      <c r="K15" s="14"/>
      <c r="L15" s="14"/>
      <c r="M15" s="14"/>
      <c r="N15" s="14"/>
      <c r="O15" s="14"/>
      <c r="P15" s="32"/>
      <c r="Q15" s="14"/>
      <c r="R15" s="15"/>
    </row>
    <row r="16" spans="1:19" ht="13.9" x14ac:dyDescent="0.4">
      <c r="A16" s="60"/>
      <c r="B16" s="61"/>
      <c r="C16" s="62"/>
      <c r="D16" s="283"/>
      <c r="E16" s="31"/>
      <c r="F16" s="14"/>
      <c r="G16" s="14"/>
      <c r="H16" s="14"/>
      <c r="I16" s="14"/>
      <c r="J16" s="14"/>
      <c r="K16" s="14"/>
      <c r="L16" s="14"/>
      <c r="M16" s="14"/>
      <c r="N16" s="14"/>
      <c r="O16" s="14"/>
      <c r="P16" s="32"/>
      <c r="Q16" s="14"/>
      <c r="R16" s="15"/>
    </row>
    <row r="17" spans="1:39" ht="14.25" x14ac:dyDescent="0.45">
      <c r="A17" s="64" t="s">
        <v>83</v>
      </c>
      <c r="B17" s="61"/>
      <c r="C17" s="284"/>
      <c r="D17" s="283"/>
      <c r="E17" s="31"/>
      <c r="F17" s="14"/>
      <c r="G17" s="14"/>
      <c r="H17" s="14"/>
      <c r="I17" s="14"/>
      <c r="J17" s="14"/>
      <c r="K17" s="14"/>
      <c r="L17" s="14"/>
      <c r="M17" s="14"/>
      <c r="N17" s="14"/>
      <c r="O17" s="14"/>
      <c r="P17" s="32"/>
      <c r="Q17" s="14"/>
      <c r="R17" s="15"/>
      <c r="AM17" s="12" t="s">
        <v>113</v>
      </c>
    </row>
    <row r="18" spans="1:39" ht="13.9" x14ac:dyDescent="0.4">
      <c r="A18" s="65" t="s">
        <v>114</v>
      </c>
      <c r="B18" s="151">
        <f>+'Participating State'!B8</f>
        <v>0</v>
      </c>
      <c r="C18" s="62"/>
      <c r="D18" s="283"/>
      <c r="E18" s="31"/>
      <c r="F18" s="14"/>
      <c r="G18" s="14"/>
      <c r="H18" s="14"/>
      <c r="I18" s="14"/>
      <c r="J18" s="14"/>
      <c r="K18" s="14"/>
      <c r="L18" s="14"/>
      <c r="M18" s="14"/>
      <c r="N18" s="14"/>
      <c r="O18" s="14"/>
      <c r="P18" s="32"/>
      <c r="Q18" s="14"/>
      <c r="R18" s="15"/>
    </row>
    <row r="19" spans="1:39" ht="14.25" x14ac:dyDescent="0.45">
      <c r="A19" s="65" t="s">
        <v>80</v>
      </c>
      <c r="B19" s="151">
        <f>+'Participating State'!B9</f>
        <v>0</v>
      </c>
      <c r="C19" s="284"/>
      <c r="D19" s="283"/>
      <c r="E19" s="96"/>
      <c r="F19" s="14"/>
      <c r="G19" s="14"/>
      <c r="H19" s="14"/>
      <c r="I19" s="14"/>
      <c r="J19" s="14"/>
      <c r="K19" s="14"/>
      <c r="L19" s="14"/>
      <c r="M19" s="14"/>
      <c r="N19" s="14"/>
      <c r="O19" s="14"/>
      <c r="P19" s="32"/>
      <c r="Q19" s="14"/>
      <c r="R19" s="15"/>
    </row>
    <row r="20" spans="1:39" ht="13.9" x14ac:dyDescent="0.4">
      <c r="A20" s="65" t="s">
        <v>81</v>
      </c>
      <c r="B20" s="159">
        <f>B19-B18</f>
        <v>0</v>
      </c>
      <c r="C20" s="62"/>
      <c r="D20" s="283"/>
      <c r="E20" s="31"/>
      <c r="F20" s="14"/>
      <c r="G20" s="14"/>
      <c r="H20" s="14"/>
      <c r="I20" s="14"/>
      <c r="J20" s="14"/>
      <c r="K20" s="14"/>
      <c r="L20" s="14"/>
      <c r="M20" s="14"/>
      <c r="N20" s="14"/>
      <c r="O20" s="14"/>
      <c r="P20" s="32"/>
      <c r="Q20" s="14"/>
      <c r="R20" s="15"/>
    </row>
    <row r="21" spans="1:39" ht="13.9" x14ac:dyDescent="0.4">
      <c r="A21" s="65" t="s">
        <v>98</v>
      </c>
      <c r="B21" s="159">
        <f>IFERROR(B20/B18,0)</f>
        <v>0</v>
      </c>
      <c r="C21" s="62"/>
      <c r="D21" s="283"/>
      <c r="E21" s="31"/>
      <c r="F21" s="14"/>
      <c r="G21" s="14"/>
      <c r="H21" s="14"/>
      <c r="I21" s="14"/>
      <c r="J21" s="14"/>
      <c r="K21" s="14"/>
      <c r="L21" s="14"/>
      <c r="M21" s="14"/>
      <c r="N21" s="14"/>
      <c r="O21" s="14"/>
      <c r="P21" s="32"/>
      <c r="Q21" s="14"/>
      <c r="R21" s="15"/>
    </row>
    <row r="22" spans="1:39" ht="13.9" x14ac:dyDescent="0.4">
      <c r="A22" s="65" t="s">
        <v>82</v>
      </c>
      <c r="B22" s="285">
        <f>B21+1</f>
        <v>1</v>
      </c>
      <c r="C22" s="62"/>
      <c r="D22" s="283"/>
      <c r="E22" s="31"/>
      <c r="F22" s="14"/>
      <c r="G22" s="14"/>
      <c r="H22" s="14"/>
      <c r="I22" s="14"/>
      <c r="J22" s="14"/>
      <c r="K22" s="14"/>
      <c r="L22" s="14"/>
      <c r="M22" s="14"/>
      <c r="N22" s="14"/>
      <c r="O22" s="14"/>
      <c r="P22" s="32"/>
      <c r="Q22" s="14"/>
      <c r="R22" s="15"/>
    </row>
    <row r="23" spans="1:39" x14ac:dyDescent="0.35">
      <c r="A23" s="63"/>
      <c r="B23" s="14"/>
      <c r="C23" s="14"/>
      <c r="D23" s="14"/>
      <c r="E23" s="14"/>
      <c r="F23" s="14"/>
      <c r="G23" s="14"/>
      <c r="H23" s="14"/>
      <c r="I23" s="14"/>
      <c r="J23" s="41"/>
      <c r="K23" s="14"/>
      <c r="L23" s="14"/>
      <c r="M23" s="14"/>
      <c r="N23" s="14"/>
      <c r="O23" s="14"/>
      <c r="P23" s="14"/>
      <c r="Q23" s="14"/>
      <c r="R23" s="15"/>
    </row>
    <row r="24" spans="1:39" x14ac:dyDescent="0.35">
      <c r="A24" s="13" t="s">
        <v>28</v>
      </c>
      <c r="B24" s="14"/>
      <c r="C24" s="325">
        <v>1</v>
      </c>
      <c r="D24" s="1"/>
      <c r="E24" s="1"/>
      <c r="F24" s="1"/>
      <c r="G24" s="1"/>
      <c r="H24" s="1"/>
      <c r="I24" s="326"/>
      <c r="J24" s="1"/>
      <c r="K24" s="1"/>
      <c r="L24" s="1"/>
      <c r="M24" s="1"/>
      <c r="N24" s="1"/>
      <c r="O24" s="1"/>
      <c r="P24" s="1"/>
      <c r="Q24" s="1"/>
      <c r="R24" s="15"/>
    </row>
    <row r="25" spans="1:39" ht="13.9" thickBot="1" x14ac:dyDescent="0.4">
      <c r="A25" s="34" t="s">
        <v>116</v>
      </c>
      <c r="B25" s="35"/>
      <c r="C25" s="327"/>
      <c r="D25" s="327"/>
      <c r="E25" s="36">
        <v>1</v>
      </c>
      <c r="F25" s="327"/>
      <c r="G25" s="58">
        <f>E25*0.925</f>
        <v>0.92500000000000004</v>
      </c>
      <c r="H25" s="327"/>
      <c r="I25" s="58">
        <f>G25*0.925</f>
        <v>0.85562500000000008</v>
      </c>
      <c r="J25" s="327"/>
      <c r="K25" s="58">
        <f>I25*0.925</f>
        <v>0.79145312500000009</v>
      </c>
      <c r="L25" s="327"/>
      <c r="M25" s="58">
        <f>K25*0.925</f>
        <v>0.73209414062500011</v>
      </c>
      <c r="N25" s="327"/>
      <c r="O25" s="58">
        <f>M25*0.925</f>
        <v>0.67718708007812511</v>
      </c>
      <c r="P25" s="327"/>
      <c r="Q25" s="58">
        <f>O25*0.925</f>
        <v>0.62639804907226571</v>
      </c>
      <c r="R25" s="37"/>
    </row>
  </sheetData>
  <mergeCells count="21">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 ref="A15:B15"/>
    <mergeCell ref="E10:F10"/>
    <mergeCell ref="G10:H10"/>
    <mergeCell ref="I10:J10"/>
    <mergeCell ref="K10:L10"/>
  </mergeCells>
  <pageMargins left="0.25" right="0.25" top="0.75" bottom="0.75" header="0.3" footer="0.3"/>
  <pageSetup scale="34" fitToHeight="0" orientation="landscape" horizontalDpi="300" verticalDpi="300" r:id="rId1"/>
  <headerFooter>
    <oddFooter>&amp;L&amp;F&amp;C&amp;A&amp;Rpage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A35"/>
  <sheetViews>
    <sheetView zoomScale="85" zoomScaleNormal="85" workbookViewId="0">
      <selection sqref="A1:Z1"/>
    </sheetView>
  </sheetViews>
  <sheetFormatPr defaultColWidth="9.1328125" defaultRowHeight="13.5" x14ac:dyDescent="0.35"/>
  <cols>
    <col min="1" max="1" width="46.86328125" style="12" customWidth="1"/>
    <col min="2" max="2" width="14.86328125" style="12" customWidth="1"/>
    <col min="3" max="3" width="20.1328125" style="12" customWidth="1"/>
    <col min="4" max="4" width="19.73046875" style="12" customWidth="1"/>
    <col min="5" max="5" width="12.73046875" style="12" customWidth="1"/>
    <col min="6" max="6" width="18" style="12" customWidth="1"/>
    <col min="7" max="7" width="18.73046875" style="12" customWidth="1"/>
    <col min="8" max="8" width="12.73046875" style="12" customWidth="1"/>
    <col min="9" max="9" width="16.73046875" style="12" customWidth="1"/>
    <col min="10" max="10" width="18.73046875" style="12" customWidth="1"/>
    <col min="11" max="11" width="12.73046875" style="12" customWidth="1"/>
    <col min="12" max="12" width="16.73046875" style="12" customWidth="1"/>
    <col min="13" max="13" width="18.73046875" style="12" customWidth="1"/>
    <col min="14" max="14" width="12.73046875" style="12" customWidth="1"/>
    <col min="15" max="15" width="16.73046875" style="12" customWidth="1"/>
    <col min="16" max="16" width="18.73046875" style="12" customWidth="1"/>
    <col min="17" max="17" width="12.73046875" style="12" customWidth="1"/>
    <col min="18" max="18" width="16.73046875" style="12" customWidth="1"/>
    <col min="19" max="19" width="18.73046875" style="12" customWidth="1"/>
    <col min="20" max="20" width="12.73046875" style="12" customWidth="1"/>
    <col min="21" max="21" width="16.73046875" style="12" customWidth="1"/>
    <col min="22" max="22" width="18.73046875" style="12" customWidth="1"/>
    <col min="23" max="23" width="12.73046875" style="12" customWidth="1"/>
    <col min="24" max="24" width="16.73046875" style="12" customWidth="1"/>
    <col min="25" max="26" width="18.73046875" style="12" customWidth="1"/>
    <col min="27" max="27" width="15.1328125" style="12" bestFit="1" customWidth="1"/>
    <col min="28" max="16384" width="9.1328125" style="12"/>
  </cols>
  <sheetData>
    <row r="1" spans="1:27" ht="15" x14ac:dyDescent="0.4">
      <c r="A1" s="334" t="s">
        <v>291</v>
      </c>
      <c r="B1" s="334"/>
      <c r="C1" s="334"/>
      <c r="D1" s="334"/>
      <c r="E1" s="334"/>
      <c r="F1" s="334"/>
      <c r="G1" s="334"/>
      <c r="H1" s="334"/>
      <c r="I1" s="334"/>
      <c r="J1" s="334"/>
      <c r="K1" s="334"/>
      <c r="L1" s="334"/>
      <c r="M1" s="334"/>
      <c r="N1" s="334"/>
      <c r="O1" s="334"/>
      <c r="P1" s="334"/>
      <c r="Q1" s="334"/>
      <c r="R1" s="334"/>
      <c r="S1" s="334"/>
      <c r="T1" s="334"/>
      <c r="U1" s="334"/>
      <c r="V1" s="334"/>
      <c r="W1" s="334"/>
      <c r="X1" s="334"/>
      <c r="Y1" s="334"/>
      <c r="Z1" s="334"/>
    </row>
    <row r="3" spans="1:27" ht="38.85" customHeight="1" x14ac:dyDescent="0.5">
      <c r="A3" s="397" t="s">
        <v>278</v>
      </c>
      <c r="B3" s="397"/>
      <c r="C3" s="397"/>
      <c r="D3" s="397"/>
      <c r="E3" s="397"/>
      <c r="F3" s="397"/>
      <c r="G3" s="397"/>
      <c r="H3" s="397"/>
      <c r="I3" s="397"/>
      <c r="J3" s="397"/>
      <c r="K3" s="397"/>
      <c r="L3" s="397"/>
      <c r="M3" s="397"/>
      <c r="N3" s="397"/>
      <c r="O3" s="397"/>
      <c r="P3" s="397"/>
      <c r="Q3" s="397"/>
      <c r="R3" s="397"/>
      <c r="S3" s="397"/>
      <c r="T3" s="397"/>
      <c r="U3" s="397"/>
      <c r="V3" s="397"/>
      <c r="W3" s="397"/>
      <c r="X3" s="397"/>
      <c r="Y3" s="397"/>
      <c r="Z3" s="397"/>
    </row>
    <row r="4" spans="1:27" x14ac:dyDescent="0.35">
      <c r="A4" s="38"/>
    </row>
    <row r="5" spans="1:27" ht="13.9" thickBot="1" x14ac:dyDescent="0.4"/>
    <row r="6" spans="1:27" ht="13.9" x14ac:dyDescent="0.4">
      <c r="A6" s="398" t="s">
        <v>260</v>
      </c>
      <c r="B6" s="399"/>
      <c r="C6" s="399"/>
      <c r="D6" s="399"/>
      <c r="E6" s="399"/>
      <c r="F6" s="399"/>
      <c r="G6" s="399"/>
      <c r="H6" s="399"/>
      <c r="I6" s="399"/>
      <c r="J6" s="399"/>
      <c r="K6" s="399"/>
      <c r="L6" s="399"/>
      <c r="M6" s="399"/>
      <c r="N6" s="399"/>
      <c r="O6" s="399"/>
      <c r="P6" s="399"/>
      <c r="Q6" s="399"/>
      <c r="R6" s="399"/>
      <c r="S6" s="399"/>
      <c r="T6" s="399"/>
      <c r="U6" s="399"/>
      <c r="V6" s="399"/>
      <c r="W6" s="399"/>
      <c r="X6" s="399"/>
      <c r="Y6" s="399"/>
      <c r="Z6" s="400"/>
    </row>
    <row r="7" spans="1:27" x14ac:dyDescent="0.35">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ht="13.9" x14ac:dyDescent="0.4">
      <c r="A8" s="13"/>
      <c r="B8" s="52" t="s">
        <v>8</v>
      </c>
      <c r="C8" s="401" t="s">
        <v>9</v>
      </c>
      <c r="D8" s="402"/>
      <c r="E8" s="401" t="s">
        <v>10</v>
      </c>
      <c r="F8" s="407"/>
      <c r="G8" s="402"/>
      <c r="H8" s="401" t="s">
        <v>11</v>
      </c>
      <c r="I8" s="407"/>
      <c r="J8" s="402"/>
      <c r="K8" s="401" t="s">
        <v>12</v>
      </c>
      <c r="L8" s="407"/>
      <c r="M8" s="402"/>
      <c r="N8" s="401" t="s">
        <v>13</v>
      </c>
      <c r="O8" s="407"/>
      <c r="P8" s="402"/>
      <c r="Q8" s="401" t="s">
        <v>14</v>
      </c>
      <c r="R8" s="407"/>
      <c r="S8" s="402"/>
      <c r="T8" s="401" t="s">
        <v>15</v>
      </c>
      <c r="U8" s="407"/>
      <c r="V8" s="402"/>
      <c r="W8" s="401" t="s">
        <v>16</v>
      </c>
      <c r="X8" s="407"/>
      <c r="Y8" s="407"/>
      <c r="Z8" s="286" t="s">
        <v>172</v>
      </c>
    </row>
    <row r="9" spans="1:27" ht="13.9" hidden="1" x14ac:dyDescent="0.4">
      <c r="A9" s="13"/>
      <c r="B9" s="52" t="s">
        <v>17</v>
      </c>
      <c r="C9" s="16"/>
      <c r="D9" s="53"/>
      <c r="E9" s="17" t="s">
        <v>18</v>
      </c>
      <c r="F9" s="14"/>
      <c r="G9" s="18"/>
      <c r="H9" s="17" t="s">
        <v>19</v>
      </c>
      <c r="I9" s="14"/>
      <c r="J9" s="18"/>
      <c r="K9" s="17" t="s">
        <v>20</v>
      </c>
      <c r="L9" s="14"/>
      <c r="M9" s="18"/>
      <c r="N9" s="17" t="s">
        <v>21</v>
      </c>
      <c r="O9" s="14"/>
      <c r="P9" s="18"/>
      <c r="Q9" s="17" t="s">
        <v>22</v>
      </c>
      <c r="R9" s="14"/>
      <c r="S9" s="18"/>
      <c r="T9" s="17" t="s">
        <v>23</v>
      </c>
      <c r="U9" s="14"/>
      <c r="V9" s="18"/>
      <c r="W9" s="17" t="s">
        <v>24</v>
      </c>
      <c r="X9" s="14"/>
      <c r="Y9" s="14"/>
      <c r="Z9" s="287"/>
    </row>
    <row r="10" spans="1:27" s="20" customFormat="1" ht="13.9" x14ac:dyDescent="0.4">
      <c r="A10" s="19"/>
      <c r="B10" s="52" t="s">
        <v>118</v>
      </c>
      <c r="C10" s="193"/>
      <c r="D10" s="194"/>
      <c r="E10" s="167">
        <v>0</v>
      </c>
      <c r="F10" s="176"/>
      <c r="G10" s="168">
        <v>249999</v>
      </c>
      <c r="H10" s="169">
        <v>250000</v>
      </c>
      <c r="I10" s="176"/>
      <c r="J10" s="168">
        <v>399999</v>
      </c>
      <c r="K10" s="169">
        <v>400000</v>
      </c>
      <c r="L10" s="176"/>
      <c r="M10" s="168">
        <v>899999</v>
      </c>
      <c r="N10" s="169">
        <v>900000</v>
      </c>
      <c r="O10" s="176"/>
      <c r="P10" s="168">
        <v>1349999</v>
      </c>
      <c r="Q10" s="169">
        <v>1350000</v>
      </c>
      <c r="R10" s="176"/>
      <c r="S10" s="168">
        <v>1799999</v>
      </c>
      <c r="T10" s="169">
        <v>1800000</v>
      </c>
      <c r="U10" s="176"/>
      <c r="V10" s="168">
        <v>3999999</v>
      </c>
      <c r="W10" s="169">
        <v>4000000</v>
      </c>
      <c r="X10" s="176"/>
      <c r="Y10" s="176" t="s">
        <v>117</v>
      </c>
      <c r="Z10" s="288"/>
    </row>
    <row r="11" spans="1:27" s="23" customFormat="1" ht="13.9" x14ac:dyDescent="0.4">
      <c r="A11" s="21"/>
      <c r="B11" s="22" t="s">
        <v>119</v>
      </c>
      <c r="C11" s="195"/>
      <c r="D11" s="196"/>
      <c r="E11" s="390">
        <f>+'Participating State'!C7</f>
        <v>0</v>
      </c>
      <c r="F11" s="406"/>
      <c r="G11" s="391"/>
      <c r="H11" s="390">
        <f>+'Participating State'!E7</f>
        <v>0</v>
      </c>
      <c r="I11" s="406"/>
      <c r="J11" s="391"/>
      <c r="K11" s="390">
        <f>+'Participating State'!G7</f>
        <v>0</v>
      </c>
      <c r="L11" s="406"/>
      <c r="M11" s="391"/>
      <c r="N11" s="390">
        <f>+'Participating State'!I7</f>
        <v>0</v>
      </c>
      <c r="O11" s="406"/>
      <c r="P11" s="391"/>
      <c r="Q11" s="390">
        <f>+'Participating State'!K7</f>
        <v>0</v>
      </c>
      <c r="R11" s="406"/>
      <c r="S11" s="391"/>
      <c r="T11" s="390">
        <f>+'Participating State'!M7</f>
        <v>0</v>
      </c>
      <c r="U11" s="406"/>
      <c r="V11" s="391"/>
      <c r="W11" s="390">
        <f>+'Participating State'!O7</f>
        <v>0</v>
      </c>
      <c r="X11" s="406"/>
      <c r="Y11" s="406"/>
      <c r="Z11" s="289"/>
    </row>
    <row r="12" spans="1:27" s="11" customFormat="1" ht="36" customHeight="1" x14ac:dyDescent="0.4">
      <c r="A12" s="24" t="s">
        <v>30</v>
      </c>
      <c r="B12" s="25"/>
      <c r="C12" s="50" t="s">
        <v>31</v>
      </c>
      <c r="D12" s="51" t="s">
        <v>196</v>
      </c>
      <c r="E12" s="50" t="s">
        <v>26</v>
      </c>
      <c r="F12" s="26" t="s">
        <v>197</v>
      </c>
      <c r="G12" s="46" t="s">
        <v>247</v>
      </c>
      <c r="H12" s="50" t="s">
        <v>26</v>
      </c>
      <c r="I12" s="26" t="s">
        <v>197</v>
      </c>
      <c r="J12" s="46" t="s">
        <v>247</v>
      </c>
      <c r="K12" s="50" t="s">
        <v>26</v>
      </c>
      <c r="L12" s="26" t="s">
        <v>197</v>
      </c>
      <c r="M12" s="46" t="s">
        <v>247</v>
      </c>
      <c r="N12" s="50" t="s">
        <v>26</v>
      </c>
      <c r="O12" s="26" t="s">
        <v>197</v>
      </c>
      <c r="P12" s="46" t="s">
        <v>247</v>
      </c>
      <c r="Q12" s="212" t="s">
        <v>26</v>
      </c>
      <c r="R12" s="26" t="s">
        <v>197</v>
      </c>
      <c r="S12" s="46" t="s">
        <v>247</v>
      </c>
      <c r="T12" s="50" t="s">
        <v>26</v>
      </c>
      <c r="U12" s="26" t="s">
        <v>197</v>
      </c>
      <c r="V12" s="46" t="s">
        <v>247</v>
      </c>
      <c r="W12" s="143" t="s">
        <v>26</v>
      </c>
      <c r="X12" s="26" t="s">
        <v>197</v>
      </c>
      <c r="Y12" s="46" t="s">
        <v>247</v>
      </c>
      <c r="Z12" s="252" t="s">
        <v>248</v>
      </c>
    </row>
    <row r="13" spans="1:27" x14ac:dyDescent="0.35">
      <c r="A13" s="404" t="s">
        <v>32</v>
      </c>
      <c r="B13" s="405"/>
      <c r="C13" s="39">
        <f>(175000*1.25)*(((1+0.075)+0.075)+0.075)</f>
        <v>267968.74999999994</v>
      </c>
      <c r="D13" s="171">
        <f>(C13*12)*$B$31</f>
        <v>3215624.9999999991</v>
      </c>
      <c r="E13" s="40">
        <f>ROUND($C$34*E$35,4)</f>
        <v>0.1575</v>
      </c>
      <c r="F13" s="173">
        <f t="shared" ref="F13:F21" si="0">MAX(ROUND(((E$11)*E13)*$B$31,2),0)</f>
        <v>0</v>
      </c>
      <c r="G13" s="171">
        <f>F13*12</f>
        <v>0</v>
      </c>
      <c r="H13" s="40">
        <f>ROUND($C$34*H$35,4)</f>
        <v>0.13389999999999999</v>
      </c>
      <c r="I13" s="173">
        <f>MAX(ROUND(((H$11)*H13)*$B$31,2),0)</f>
        <v>0</v>
      </c>
      <c r="J13" s="171">
        <f>I13*12</f>
        <v>0</v>
      </c>
      <c r="K13" s="40">
        <f>ROUND($C$34*K$35,4)</f>
        <v>0.1138</v>
      </c>
      <c r="L13" s="173">
        <f>MAX(ROUND(((K$11)*K13)*$B$31,2),0)</f>
        <v>0</v>
      </c>
      <c r="M13" s="171">
        <f>L13*12</f>
        <v>0</v>
      </c>
      <c r="N13" s="40">
        <f>ROUND($C$34*N$35,4)</f>
        <v>9.6699999999999994E-2</v>
      </c>
      <c r="O13" s="173">
        <f>MAX(ROUND(((N$11)*N13)*$B$31,2),0)</f>
        <v>0</v>
      </c>
      <c r="P13" s="171">
        <f>O13*12</f>
        <v>0</v>
      </c>
      <c r="Q13" s="40">
        <f>ROUND($C$34*Q$35,4)</f>
        <v>8.2199999999999995E-2</v>
      </c>
      <c r="R13" s="173">
        <f>MAX(ROUND(((Q$11)*Q13)*$B$31,2),0)</f>
        <v>0</v>
      </c>
      <c r="S13" s="171">
        <f>R13*12</f>
        <v>0</v>
      </c>
      <c r="T13" s="40">
        <f>ROUND($C$34*T$35,4)</f>
        <v>6.9900000000000004E-2</v>
      </c>
      <c r="U13" s="173">
        <f>MAX(ROUND(((T$11)*T13)*$B$31,2),0)</f>
        <v>0</v>
      </c>
      <c r="V13" s="171">
        <f>U13*12</f>
        <v>0</v>
      </c>
      <c r="W13" s="40">
        <f>ROUND($C$34*W$35,4)</f>
        <v>5.9400000000000001E-2</v>
      </c>
      <c r="X13" s="173">
        <f>MAX(ROUND(((W$11)*W13)*$B$31,2),0)</f>
        <v>0</v>
      </c>
      <c r="Y13" s="171">
        <f>X13*12</f>
        <v>0</v>
      </c>
      <c r="Z13" s="188">
        <f>D13+G13+J13+M13+P13+S13+V13+Y13</f>
        <v>3215624.9999999991</v>
      </c>
      <c r="AA13" s="136"/>
    </row>
    <row r="14" spans="1:27" x14ac:dyDescent="0.35">
      <c r="A14" s="404" t="s">
        <v>33</v>
      </c>
      <c r="B14" s="405"/>
      <c r="C14" s="39">
        <f>ROUND(C13*(1+$C$33),2)</f>
        <v>271452.34000000003</v>
      </c>
      <c r="D14" s="171">
        <f t="shared" ref="D14:D21" si="1">(C14*12)*$B$31</f>
        <v>3257428.08</v>
      </c>
      <c r="E14" s="40">
        <f>ROUND(E13*((1+$C$33)),4)</f>
        <v>0.1595</v>
      </c>
      <c r="F14" s="173">
        <f t="shared" si="0"/>
        <v>0</v>
      </c>
      <c r="G14" s="171">
        <f t="shared" ref="G14:G21" si="2">F14*12</f>
        <v>0</v>
      </c>
      <c r="H14" s="40">
        <f>ROUND(H13*((1+$C$33)),4)</f>
        <v>0.1356</v>
      </c>
      <c r="I14" s="173">
        <f t="shared" ref="I14:I21" si="3">MAX(ROUND(((H$11)*H14)*$B$31,2),0)</f>
        <v>0</v>
      </c>
      <c r="J14" s="171">
        <f t="shared" ref="J14:J21" si="4">I14*12</f>
        <v>0</v>
      </c>
      <c r="K14" s="40">
        <f>ROUND(K13*(1+$C$33),4)</f>
        <v>0.1153</v>
      </c>
      <c r="L14" s="173">
        <f t="shared" ref="L14:L21" si="5">MAX(ROUND(((K$11)*K14)*$B$31,2),0)</f>
        <v>0</v>
      </c>
      <c r="M14" s="171">
        <f t="shared" ref="M14:M21" si="6">L14*12</f>
        <v>0</v>
      </c>
      <c r="N14" s="40">
        <f>ROUND(N13*(1+$C$33),4)</f>
        <v>9.8000000000000004E-2</v>
      </c>
      <c r="O14" s="173">
        <f t="shared" ref="O14:O21" si="7">MAX(ROUND(((N$11)*N14)*$B$31,2),0)</f>
        <v>0</v>
      </c>
      <c r="P14" s="171">
        <f t="shared" ref="P14:P21" si="8">O14*12</f>
        <v>0</v>
      </c>
      <c r="Q14" s="40">
        <f>ROUND(Q13*(1+$C$33),4)</f>
        <v>8.3299999999999999E-2</v>
      </c>
      <c r="R14" s="173">
        <f t="shared" ref="R14:R21" si="9">MAX(ROUND(((Q$11)*Q14)*$B$31,2),0)</f>
        <v>0</v>
      </c>
      <c r="S14" s="171">
        <f t="shared" ref="S14:S21" si="10">R14*12</f>
        <v>0</v>
      </c>
      <c r="T14" s="40">
        <f>ROUND(T13*(1+$C$33),4)</f>
        <v>7.0800000000000002E-2</v>
      </c>
      <c r="U14" s="173">
        <f t="shared" ref="U14:U21" si="11">MAX(ROUND(((T$11)*T14)*$B$31,2),0)</f>
        <v>0</v>
      </c>
      <c r="V14" s="171">
        <f t="shared" ref="V14:V21" si="12">U14*12</f>
        <v>0</v>
      </c>
      <c r="W14" s="40">
        <f>ROUND(W13*(1+$C$33),4)</f>
        <v>6.0199999999999997E-2</v>
      </c>
      <c r="X14" s="173">
        <f t="shared" ref="X14:X21" si="13">MAX(ROUND(((W$11)*W14)*$B$31,2),0)</f>
        <v>0</v>
      </c>
      <c r="Y14" s="171">
        <f t="shared" ref="Y14:Y21" si="14">X14*12</f>
        <v>0</v>
      </c>
      <c r="Z14" s="188">
        <f t="shared" ref="Z14:Z21" si="15">D14+G14+J14+M14+P14+S14+V14+Y14</f>
        <v>3257428.08</v>
      </c>
      <c r="AA14" s="136"/>
    </row>
    <row r="15" spans="1:27" x14ac:dyDescent="0.35">
      <c r="A15" s="404" t="s">
        <v>34</v>
      </c>
      <c r="B15" s="405"/>
      <c r="C15" s="39">
        <f t="shared" ref="C15:C21" si="16">ROUND(C14*(1+$C$33),2)</f>
        <v>274981.21999999997</v>
      </c>
      <c r="D15" s="171">
        <f t="shared" si="1"/>
        <v>3299774.6399999997</v>
      </c>
      <c r="E15" s="40">
        <f t="shared" ref="E15:E21" si="17">ROUND(E14*(1+$C$33),4)</f>
        <v>0.16159999999999999</v>
      </c>
      <c r="F15" s="173">
        <f t="shared" si="0"/>
        <v>0</v>
      </c>
      <c r="G15" s="171">
        <f t="shared" si="2"/>
        <v>0</v>
      </c>
      <c r="H15" s="40">
        <f t="shared" ref="H15:H21" si="18">ROUND(H14*(1+$C$33),4)</f>
        <v>0.13739999999999999</v>
      </c>
      <c r="I15" s="173">
        <f t="shared" si="3"/>
        <v>0</v>
      </c>
      <c r="J15" s="171">
        <f t="shared" si="4"/>
        <v>0</v>
      </c>
      <c r="K15" s="40">
        <f t="shared" ref="K15:K21" si="19">ROUND(K14*(1+$C$33),4)</f>
        <v>0.1168</v>
      </c>
      <c r="L15" s="173">
        <f t="shared" si="5"/>
        <v>0</v>
      </c>
      <c r="M15" s="171">
        <f t="shared" si="6"/>
        <v>0</v>
      </c>
      <c r="N15" s="40">
        <f>ROUND(N14*(1+$C$33),4)</f>
        <v>9.9299999999999999E-2</v>
      </c>
      <c r="O15" s="173">
        <f t="shared" si="7"/>
        <v>0</v>
      </c>
      <c r="P15" s="171">
        <f t="shared" si="8"/>
        <v>0</v>
      </c>
      <c r="Q15" s="40">
        <f t="shared" ref="Q15:Q21" si="20">ROUND(Q14*(1+$C$33),4)</f>
        <v>8.4400000000000003E-2</v>
      </c>
      <c r="R15" s="173">
        <f t="shared" si="9"/>
        <v>0</v>
      </c>
      <c r="S15" s="171">
        <f t="shared" si="10"/>
        <v>0</v>
      </c>
      <c r="T15" s="40">
        <f t="shared" ref="T15:T21" si="21">ROUND(T14*(1+$C$33),4)</f>
        <v>7.17E-2</v>
      </c>
      <c r="U15" s="173">
        <f t="shared" si="11"/>
        <v>0</v>
      </c>
      <c r="V15" s="171">
        <f t="shared" si="12"/>
        <v>0</v>
      </c>
      <c r="W15" s="40">
        <f t="shared" ref="W15:W21" si="22">ROUND(W14*(1+$C$33),4)</f>
        <v>6.0999999999999999E-2</v>
      </c>
      <c r="X15" s="173">
        <f t="shared" si="13"/>
        <v>0</v>
      </c>
      <c r="Y15" s="171">
        <f t="shared" si="14"/>
        <v>0</v>
      </c>
      <c r="Z15" s="188">
        <f t="shared" si="15"/>
        <v>3299774.6399999997</v>
      </c>
      <c r="AA15" s="136"/>
    </row>
    <row r="16" spans="1:27" x14ac:dyDescent="0.35">
      <c r="A16" s="404" t="s">
        <v>35</v>
      </c>
      <c r="B16" s="405"/>
      <c r="C16" s="39">
        <f t="shared" si="16"/>
        <v>278555.98</v>
      </c>
      <c r="D16" s="171">
        <f t="shared" si="1"/>
        <v>3342671.76</v>
      </c>
      <c r="E16" s="40">
        <f t="shared" si="17"/>
        <v>0.16370000000000001</v>
      </c>
      <c r="F16" s="173">
        <f t="shared" si="0"/>
        <v>0</v>
      </c>
      <c r="G16" s="171">
        <f t="shared" si="2"/>
        <v>0</v>
      </c>
      <c r="H16" s="40">
        <f t="shared" si="18"/>
        <v>0.13919999999999999</v>
      </c>
      <c r="I16" s="173">
        <f t="shared" si="3"/>
        <v>0</v>
      </c>
      <c r="J16" s="171">
        <f t="shared" si="4"/>
        <v>0</v>
      </c>
      <c r="K16" s="40">
        <f t="shared" si="19"/>
        <v>0.1183</v>
      </c>
      <c r="L16" s="173">
        <f t="shared" si="5"/>
        <v>0</v>
      </c>
      <c r="M16" s="171">
        <f t="shared" si="6"/>
        <v>0</v>
      </c>
      <c r="N16" s="40">
        <f t="shared" ref="N16:N21" si="23">ROUND(N15*(1+$C$33),4)</f>
        <v>0.10059999999999999</v>
      </c>
      <c r="O16" s="173">
        <f t="shared" si="7"/>
        <v>0</v>
      </c>
      <c r="P16" s="171">
        <f t="shared" si="8"/>
        <v>0</v>
      </c>
      <c r="Q16" s="40">
        <f t="shared" si="20"/>
        <v>8.5500000000000007E-2</v>
      </c>
      <c r="R16" s="173">
        <f t="shared" si="9"/>
        <v>0</v>
      </c>
      <c r="S16" s="171">
        <f t="shared" si="10"/>
        <v>0</v>
      </c>
      <c r="T16" s="40">
        <f t="shared" si="21"/>
        <v>7.2599999999999998E-2</v>
      </c>
      <c r="U16" s="173">
        <f t="shared" si="11"/>
        <v>0</v>
      </c>
      <c r="V16" s="171">
        <f t="shared" si="12"/>
        <v>0</v>
      </c>
      <c r="W16" s="40">
        <f t="shared" si="22"/>
        <v>6.1800000000000001E-2</v>
      </c>
      <c r="X16" s="173">
        <f t="shared" si="13"/>
        <v>0</v>
      </c>
      <c r="Y16" s="171">
        <f t="shared" si="14"/>
        <v>0</v>
      </c>
      <c r="Z16" s="188">
        <f t="shared" si="15"/>
        <v>3342671.76</v>
      </c>
      <c r="AA16" s="136"/>
    </row>
    <row r="17" spans="1:27" x14ac:dyDescent="0.35">
      <c r="A17" s="404" t="s">
        <v>36</v>
      </c>
      <c r="B17" s="405"/>
      <c r="C17" s="39">
        <f t="shared" si="16"/>
        <v>282177.21000000002</v>
      </c>
      <c r="D17" s="171">
        <f t="shared" si="1"/>
        <v>3386126.5200000005</v>
      </c>
      <c r="E17" s="40">
        <f t="shared" si="17"/>
        <v>0.1658</v>
      </c>
      <c r="F17" s="173">
        <f t="shared" si="0"/>
        <v>0</v>
      </c>
      <c r="G17" s="171">
        <f t="shared" si="2"/>
        <v>0</v>
      </c>
      <c r="H17" s="40">
        <f t="shared" si="18"/>
        <v>0.14099999999999999</v>
      </c>
      <c r="I17" s="173">
        <f t="shared" si="3"/>
        <v>0</v>
      </c>
      <c r="J17" s="171">
        <f t="shared" si="4"/>
        <v>0</v>
      </c>
      <c r="K17" s="40">
        <f>ROUND(K16*(1+$C$33),4)</f>
        <v>0.1198</v>
      </c>
      <c r="L17" s="173">
        <f t="shared" si="5"/>
        <v>0</v>
      </c>
      <c r="M17" s="171">
        <f t="shared" si="6"/>
        <v>0</v>
      </c>
      <c r="N17" s="40">
        <f t="shared" si="23"/>
        <v>0.1019</v>
      </c>
      <c r="O17" s="173">
        <f t="shared" si="7"/>
        <v>0</v>
      </c>
      <c r="P17" s="171">
        <f t="shared" si="8"/>
        <v>0</v>
      </c>
      <c r="Q17" s="40">
        <f t="shared" si="20"/>
        <v>8.6599999999999996E-2</v>
      </c>
      <c r="R17" s="173">
        <f t="shared" si="9"/>
        <v>0</v>
      </c>
      <c r="S17" s="171">
        <f t="shared" si="10"/>
        <v>0</v>
      </c>
      <c r="T17" s="40">
        <f t="shared" si="21"/>
        <v>7.3499999999999996E-2</v>
      </c>
      <c r="U17" s="173">
        <f t="shared" si="11"/>
        <v>0</v>
      </c>
      <c r="V17" s="171">
        <f t="shared" si="12"/>
        <v>0</v>
      </c>
      <c r="W17" s="40">
        <f t="shared" si="22"/>
        <v>6.2600000000000003E-2</v>
      </c>
      <c r="X17" s="173">
        <f t="shared" si="13"/>
        <v>0</v>
      </c>
      <c r="Y17" s="171">
        <f t="shared" si="14"/>
        <v>0</v>
      </c>
      <c r="Z17" s="188">
        <f t="shared" si="15"/>
        <v>3386126.5200000005</v>
      </c>
      <c r="AA17" s="136"/>
    </row>
    <row r="18" spans="1:27" x14ac:dyDescent="0.35">
      <c r="A18" s="404" t="s">
        <v>37</v>
      </c>
      <c r="B18" s="405"/>
      <c r="C18" s="39">
        <f t="shared" si="16"/>
        <v>285845.51</v>
      </c>
      <c r="D18" s="171">
        <f t="shared" si="1"/>
        <v>3430146.12</v>
      </c>
      <c r="E18" s="40">
        <f t="shared" si="17"/>
        <v>0.16800000000000001</v>
      </c>
      <c r="F18" s="173">
        <f t="shared" si="0"/>
        <v>0</v>
      </c>
      <c r="G18" s="171">
        <f t="shared" si="2"/>
        <v>0</v>
      </c>
      <c r="H18" s="40">
        <f t="shared" si="18"/>
        <v>0.14280000000000001</v>
      </c>
      <c r="I18" s="173">
        <f t="shared" si="3"/>
        <v>0</v>
      </c>
      <c r="J18" s="171">
        <f t="shared" si="4"/>
        <v>0</v>
      </c>
      <c r="K18" s="40">
        <f t="shared" si="19"/>
        <v>0.12139999999999999</v>
      </c>
      <c r="L18" s="173">
        <f t="shared" si="5"/>
        <v>0</v>
      </c>
      <c r="M18" s="171">
        <f t="shared" si="6"/>
        <v>0</v>
      </c>
      <c r="N18" s="40">
        <f t="shared" si="23"/>
        <v>0.1032</v>
      </c>
      <c r="O18" s="173">
        <f t="shared" si="7"/>
        <v>0</v>
      </c>
      <c r="P18" s="171">
        <f t="shared" si="8"/>
        <v>0</v>
      </c>
      <c r="Q18" s="40">
        <f t="shared" si="20"/>
        <v>8.77E-2</v>
      </c>
      <c r="R18" s="173">
        <f t="shared" si="9"/>
        <v>0</v>
      </c>
      <c r="S18" s="171">
        <f t="shared" si="10"/>
        <v>0</v>
      </c>
      <c r="T18" s="40">
        <f t="shared" si="21"/>
        <v>7.4499999999999997E-2</v>
      </c>
      <c r="U18" s="173">
        <f t="shared" si="11"/>
        <v>0</v>
      </c>
      <c r="V18" s="171">
        <f t="shared" si="12"/>
        <v>0</v>
      </c>
      <c r="W18" s="40">
        <f t="shared" si="22"/>
        <v>6.3399999999999998E-2</v>
      </c>
      <c r="X18" s="173">
        <f t="shared" si="13"/>
        <v>0</v>
      </c>
      <c r="Y18" s="171">
        <f t="shared" si="14"/>
        <v>0</v>
      </c>
      <c r="Z18" s="188">
        <f t="shared" si="15"/>
        <v>3430146.12</v>
      </c>
      <c r="AA18" s="136"/>
    </row>
    <row r="19" spans="1:27" x14ac:dyDescent="0.35">
      <c r="A19" s="404" t="s">
        <v>38</v>
      </c>
      <c r="B19" s="405"/>
      <c r="C19" s="39">
        <f t="shared" si="16"/>
        <v>289561.5</v>
      </c>
      <c r="D19" s="171">
        <f t="shared" si="1"/>
        <v>3474738</v>
      </c>
      <c r="E19" s="40">
        <f t="shared" si="17"/>
        <v>0.17019999999999999</v>
      </c>
      <c r="F19" s="173">
        <f t="shared" si="0"/>
        <v>0</v>
      </c>
      <c r="G19" s="171">
        <f t="shared" si="2"/>
        <v>0</v>
      </c>
      <c r="H19" s="40">
        <f t="shared" si="18"/>
        <v>0.1447</v>
      </c>
      <c r="I19" s="173">
        <f t="shared" si="3"/>
        <v>0</v>
      </c>
      <c r="J19" s="171">
        <f t="shared" si="4"/>
        <v>0</v>
      </c>
      <c r="K19" s="40">
        <f t="shared" si="19"/>
        <v>0.123</v>
      </c>
      <c r="L19" s="173">
        <f t="shared" si="5"/>
        <v>0</v>
      </c>
      <c r="M19" s="171">
        <f t="shared" si="6"/>
        <v>0</v>
      </c>
      <c r="N19" s="40">
        <f t="shared" si="23"/>
        <v>0.1045</v>
      </c>
      <c r="O19" s="173">
        <f t="shared" si="7"/>
        <v>0</v>
      </c>
      <c r="P19" s="171">
        <f t="shared" si="8"/>
        <v>0</v>
      </c>
      <c r="Q19" s="40">
        <f t="shared" si="20"/>
        <v>8.8800000000000004E-2</v>
      </c>
      <c r="R19" s="173">
        <f t="shared" si="9"/>
        <v>0</v>
      </c>
      <c r="S19" s="171">
        <f t="shared" si="10"/>
        <v>0</v>
      </c>
      <c r="T19" s="40">
        <f t="shared" si="21"/>
        <v>7.5499999999999998E-2</v>
      </c>
      <c r="U19" s="173">
        <f t="shared" si="11"/>
        <v>0</v>
      </c>
      <c r="V19" s="171">
        <f t="shared" si="12"/>
        <v>0</v>
      </c>
      <c r="W19" s="40">
        <f t="shared" si="22"/>
        <v>6.4199999999999993E-2</v>
      </c>
      <c r="X19" s="173">
        <f t="shared" si="13"/>
        <v>0</v>
      </c>
      <c r="Y19" s="171">
        <f t="shared" si="14"/>
        <v>0</v>
      </c>
      <c r="Z19" s="188">
        <f t="shared" si="15"/>
        <v>3474738</v>
      </c>
      <c r="AA19" s="136"/>
    </row>
    <row r="20" spans="1:27" x14ac:dyDescent="0.35">
      <c r="A20" s="404" t="s">
        <v>39</v>
      </c>
      <c r="B20" s="405"/>
      <c r="C20" s="39">
        <f t="shared" si="16"/>
        <v>293325.8</v>
      </c>
      <c r="D20" s="171">
        <f t="shared" si="1"/>
        <v>3519909.5999999996</v>
      </c>
      <c r="E20" s="40">
        <f t="shared" si="17"/>
        <v>0.1724</v>
      </c>
      <c r="F20" s="173">
        <f t="shared" si="0"/>
        <v>0</v>
      </c>
      <c r="G20" s="171">
        <f t="shared" si="2"/>
        <v>0</v>
      </c>
      <c r="H20" s="40">
        <f t="shared" si="18"/>
        <v>0.14660000000000001</v>
      </c>
      <c r="I20" s="173">
        <f t="shared" si="3"/>
        <v>0</v>
      </c>
      <c r="J20" s="171">
        <f t="shared" si="4"/>
        <v>0</v>
      </c>
      <c r="K20" s="40">
        <f t="shared" si="19"/>
        <v>0.1246</v>
      </c>
      <c r="L20" s="173">
        <f t="shared" si="5"/>
        <v>0</v>
      </c>
      <c r="M20" s="171">
        <f t="shared" si="6"/>
        <v>0</v>
      </c>
      <c r="N20" s="40">
        <f t="shared" si="23"/>
        <v>0.10589999999999999</v>
      </c>
      <c r="O20" s="173">
        <f t="shared" si="7"/>
        <v>0</v>
      </c>
      <c r="P20" s="171">
        <f t="shared" si="8"/>
        <v>0</v>
      </c>
      <c r="Q20" s="40">
        <f t="shared" si="20"/>
        <v>0.09</v>
      </c>
      <c r="R20" s="173">
        <f t="shared" si="9"/>
        <v>0</v>
      </c>
      <c r="S20" s="171">
        <f t="shared" si="10"/>
        <v>0</v>
      </c>
      <c r="T20" s="40">
        <f t="shared" si="21"/>
        <v>7.6499999999999999E-2</v>
      </c>
      <c r="U20" s="173">
        <f t="shared" si="11"/>
        <v>0</v>
      </c>
      <c r="V20" s="171">
        <f t="shared" si="12"/>
        <v>0</v>
      </c>
      <c r="W20" s="40">
        <f t="shared" si="22"/>
        <v>6.5000000000000002E-2</v>
      </c>
      <c r="X20" s="173">
        <f t="shared" si="13"/>
        <v>0</v>
      </c>
      <c r="Y20" s="171">
        <f t="shared" si="14"/>
        <v>0</v>
      </c>
      <c r="Z20" s="188">
        <f t="shared" si="15"/>
        <v>3519909.5999999996</v>
      </c>
      <c r="AA20" s="136"/>
    </row>
    <row r="21" spans="1:27" x14ac:dyDescent="0.35">
      <c r="A21" s="404" t="s">
        <v>40</v>
      </c>
      <c r="B21" s="405"/>
      <c r="C21" s="39">
        <f t="shared" si="16"/>
        <v>297139.03999999998</v>
      </c>
      <c r="D21" s="171">
        <f t="shared" si="1"/>
        <v>3565668.4799999995</v>
      </c>
      <c r="E21" s="40">
        <f t="shared" si="17"/>
        <v>0.17460000000000001</v>
      </c>
      <c r="F21" s="173">
        <f t="shared" si="0"/>
        <v>0</v>
      </c>
      <c r="G21" s="171">
        <f t="shared" si="2"/>
        <v>0</v>
      </c>
      <c r="H21" s="40">
        <f t="shared" si="18"/>
        <v>0.14849999999999999</v>
      </c>
      <c r="I21" s="173">
        <f t="shared" si="3"/>
        <v>0</v>
      </c>
      <c r="J21" s="171">
        <f t="shared" si="4"/>
        <v>0</v>
      </c>
      <c r="K21" s="40">
        <f t="shared" si="19"/>
        <v>0.12620000000000001</v>
      </c>
      <c r="L21" s="173">
        <f t="shared" si="5"/>
        <v>0</v>
      </c>
      <c r="M21" s="171">
        <f t="shared" si="6"/>
        <v>0</v>
      </c>
      <c r="N21" s="40">
        <f t="shared" si="23"/>
        <v>0.10730000000000001</v>
      </c>
      <c r="O21" s="173">
        <f t="shared" si="7"/>
        <v>0</v>
      </c>
      <c r="P21" s="171">
        <f t="shared" si="8"/>
        <v>0</v>
      </c>
      <c r="Q21" s="40">
        <f t="shared" si="20"/>
        <v>9.1200000000000003E-2</v>
      </c>
      <c r="R21" s="173">
        <f t="shared" si="9"/>
        <v>0</v>
      </c>
      <c r="S21" s="171">
        <f t="shared" si="10"/>
        <v>0</v>
      </c>
      <c r="T21" s="40">
        <f t="shared" si="21"/>
        <v>7.7499999999999999E-2</v>
      </c>
      <c r="U21" s="173">
        <f t="shared" si="11"/>
        <v>0</v>
      </c>
      <c r="V21" s="171">
        <f t="shared" si="12"/>
        <v>0</v>
      </c>
      <c r="W21" s="40">
        <f t="shared" si="22"/>
        <v>6.5799999999999997E-2</v>
      </c>
      <c r="X21" s="173">
        <f t="shared" si="13"/>
        <v>0</v>
      </c>
      <c r="Y21" s="171">
        <f t="shared" si="14"/>
        <v>0</v>
      </c>
      <c r="Z21" s="188">
        <f t="shared" si="15"/>
        <v>3565668.4799999995</v>
      </c>
      <c r="AA21" s="136"/>
    </row>
    <row r="22" spans="1:27" s="30" customFormat="1" ht="13.9" x14ac:dyDescent="0.4">
      <c r="A22" s="393" t="s">
        <v>210</v>
      </c>
      <c r="B22" s="394"/>
      <c r="C22" s="197"/>
      <c r="D22" s="172">
        <f>SUM(D13:D21)</f>
        <v>30492088.199999999</v>
      </c>
      <c r="E22" s="164"/>
      <c r="F22" s="174"/>
      <c r="G22" s="165">
        <f>SUM(G13:G21)</f>
        <v>0</v>
      </c>
      <c r="H22" s="164"/>
      <c r="I22" s="174"/>
      <c r="J22" s="165">
        <f>SUM(J13:J21)</f>
        <v>0</v>
      </c>
      <c r="K22" s="164"/>
      <c r="L22" s="174"/>
      <c r="M22" s="165">
        <f>SUM(M13:M21)</f>
        <v>0</v>
      </c>
      <c r="N22" s="164"/>
      <c r="O22" s="174"/>
      <c r="P22" s="165">
        <f>SUM(P13:P21)</f>
        <v>0</v>
      </c>
      <c r="Q22" s="164"/>
      <c r="R22" s="174"/>
      <c r="S22" s="165">
        <f>SUM(S13:S21)</f>
        <v>0</v>
      </c>
      <c r="T22" s="164"/>
      <c r="U22" s="174"/>
      <c r="V22" s="165">
        <f>SUM(V13:V21)</f>
        <v>0</v>
      </c>
      <c r="W22" s="164"/>
      <c r="X22" s="186"/>
      <c r="Y22" s="165">
        <f>SUM(Y13:Y21)</f>
        <v>0</v>
      </c>
      <c r="Z22" s="305">
        <f>D22+G22+J22+M22+P22+S22+V22+Y22</f>
        <v>30492088.199999999</v>
      </c>
    </row>
    <row r="23" spans="1:27" ht="13.9" thickBot="1" x14ac:dyDescent="0.4">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4.25" thickBot="1" x14ac:dyDescent="0.45">
      <c r="A24" s="388" t="s">
        <v>209</v>
      </c>
      <c r="B24" s="389"/>
      <c r="C24" s="161">
        <f>Z22</f>
        <v>30492088.199999999</v>
      </c>
      <c r="D24" s="52"/>
      <c r="E24" s="98"/>
      <c r="F24" s="14"/>
      <c r="G24" s="14"/>
      <c r="H24" s="14"/>
      <c r="I24" s="14"/>
      <c r="J24" s="14"/>
      <c r="K24" s="14"/>
      <c r="L24" s="14"/>
      <c r="M24" s="14"/>
      <c r="N24" s="14"/>
      <c r="O24" s="14"/>
      <c r="P24" s="14"/>
      <c r="Q24" s="14"/>
      <c r="R24" s="14"/>
      <c r="S24" s="14"/>
      <c r="T24" s="14"/>
      <c r="U24" s="14"/>
      <c r="V24" s="32"/>
      <c r="W24" s="32"/>
      <c r="X24" s="32"/>
      <c r="Y24" s="32"/>
      <c r="Z24" s="15"/>
    </row>
    <row r="25" spans="1:27" x14ac:dyDescent="0.35">
      <c r="A25" s="13"/>
      <c r="B25" s="14"/>
      <c r="C25" s="14"/>
      <c r="D25" s="14"/>
      <c r="E25" s="14"/>
      <c r="F25" s="14"/>
      <c r="G25" s="14"/>
      <c r="H25" s="14"/>
      <c r="I25" s="14"/>
      <c r="J25" s="14"/>
      <c r="K25" s="41"/>
      <c r="L25" s="41"/>
      <c r="M25" s="14"/>
      <c r="N25" s="14"/>
      <c r="O25" s="14"/>
      <c r="P25" s="14"/>
      <c r="Q25" s="14"/>
      <c r="R25" s="14"/>
      <c r="S25" s="14"/>
      <c r="T25" s="14"/>
      <c r="U25" s="14"/>
      <c r="V25" s="14"/>
      <c r="W25" s="14"/>
      <c r="X25" s="14"/>
      <c r="Y25" s="14"/>
      <c r="Z25" s="15"/>
    </row>
    <row r="26" spans="1:27" ht="13.9" x14ac:dyDescent="0.4">
      <c r="A26" s="64" t="s">
        <v>83</v>
      </c>
      <c r="B26" s="61"/>
      <c r="C26" s="14"/>
      <c r="D26" s="14"/>
      <c r="E26" s="14"/>
      <c r="F26" s="14"/>
      <c r="G26" s="14"/>
      <c r="H26" s="14"/>
      <c r="I26" s="14"/>
      <c r="J26" s="14"/>
      <c r="K26" s="41"/>
      <c r="L26" s="41"/>
      <c r="M26" s="14"/>
      <c r="N26" s="14"/>
      <c r="O26" s="14"/>
      <c r="P26" s="14"/>
      <c r="Q26" s="14"/>
      <c r="R26" s="14"/>
      <c r="S26" s="14"/>
      <c r="T26" s="14"/>
      <c r="U26" s="14"/>
      <c r="V26" s="14"/>
      <c r="W26" s="14"/>
      <c r="X26" s="14"/>
      <c r="Y26" s="14"/>
      <c r="Z26" s="15"/>
    </row>
    <row r="27" spans="1:27" ht="13.9" x14ac:dyDescent="0.4">
      <c r="A27" s="65" t="s">
        <v>114</v>
      </c>
      <c r="B27" s="151">
        <f>+'Participating State'!B8</f>
        <v>0</v>
      </c>
      <c r="C27" s="14"/>
      <c r="D27" s="14"/>
      <c r="E27" s="14"/>
      <c r="F27" s="14"/>
      <c r="G27" s="14"/>
      <c r="H27" s="14"/>
      <c r="I27" s="14"/>
      <c r="J27" s="14"/>
      <c r="K27" s="41"/>
      <c r="L27" s="41"/>
      <c r="M27" s="14"/>
      <c r="N27" s="14"/>
      <c r="O27" s="14"/>
      <c r="P27" s="14"/>
      <c r="Q27" s="14"/>
      <c r="R27" s="14"/>
      <c r="S27" s="14"/>
      <c r="T27" s="14"/>
      <c r="U27" s="14"/>
      <c r="V27" s="14"/>
      <c r="W27" s="14"/>
      <c r="X27" s="14"/>
      <c r="Y27" s="14"/>
      <c r="Z27" s="15"/>
    </row>
    <row r="28" spans="1:27" ht="13.9" x14ac:dyDescent="0.4">
      <c r="A28" s="65" t="s">
        <v>80</v>
      </c>
      <c r="B28" s="151">
        <f>+'Participating State'!B9</f>
        <v>0</v>
      </c>
      <c r="C28" s="14"/>
      <c r="D28" s="14"/>
      <c r="E28" s="14"/>
      <c r="F28" s="14"/>
      <c r="G28" s="14"/>
      <c r="H28" s="14"/>
      <c r="I28" s="14"/>
      <c r="J28" s="14"/>
      <c r="K28" s="41"/>
      <c r="L28" s="41"/>
      <c r="M28" s="14"/>
      <c r="N28" s="14"/>
      <c r="O28" s="14"/>
      <c r="P28" s="14"/>
      <c r="Q28" s="14"/>
      <c r="R28" s="14"/>
      <c r="S28" s="14"/>
      <c r="T28" s="14"/>
      <c r="U28" s="14"/>
      <c r="V28" s="14"/>
      <c r="W28" s="14"/>
      <c r="X28" s="14"/>
      <c r="Y28" s="14"/>
      <c r="Z28" s="15"/>
    </row>
    <row r="29" spans="1:27" ht="13.9" x14ac:dyDescent="0.4">
      <c r="A29" s="65" t="s">
        <v>81</v>
      </c>
      <c r="B29" s="159">
        <f>B28-B27</f>
        <v>0</v>
      </c>
      <c r="C29" s="14"/>
      <c r="D29" s="14"/>
      <c r="E29" s="14"/>
      <c r="F29" s="14"/>
      <c r="G29" s="14"/>
      <c r="H29" s="14"/>
      <c r="I29" s="14"/>
      <c r="J29" s="14"/>
      <c r="K29" s="41"/>
      <c r="L29" s="41"/>
      <c r="M29" s="14"/>
      <c r="N29" s="14"/>
      <c r="O29" s="14"/>
      <c r="P29" s="14"/>
      <c r="Q29" s="14"/>
      <c r="R29" s="14"/>
      <c r="S29" s="14"/>
      <c r="T29" s="14"/>
      <c r="U29" s="14"/>
      <c r="V29" s="14"/>
      <c r="W29" s="14"/>
      <c r="X29" s="14"/>
      <c r="Y29" s="14"/>
      <c r="Z29" s="15"/>
    </row>
    <row r="30" spans="1:27" ht="13.9" x14ac:dyDescent="0.4">
      <c r="A30" s="65" t="s">
        <v>98</v>
      </c>
      <c r="B30" s="159">
        <f>IFERROR(B29/B27,0)</f>
        <v>0</v>
      </c>
      <c r="C30" s="14"/>
      <c r="D30" s="14"/>
      <c r="E30" s="14"/>
      <c r="F30" s="14"/>
      <c r="G30" s="14"/>
      <c r="H30" s="14"/>
      <c r="I30" s="14"/>
      <c r="J30" s="14"/>
      <c r="K30" s="41"/>
      <c r="L30" s="41"/>
      <c r="M30" s="14"/>
      <c r="N30" s="14"/>
      <c r="O30" s="14"/>
      <c r="P30" s="14"/>
      <c r="Q30" s="14"/>
      <c r="R30" s="14"/>
      <c r="S30" s="14"/>
      <c r="T30" s="14"/>
      <c r="U30" s="14"/>
      <c r="V30" s="14"/>
      <c r="W30" s="14"/>
      <c r="X30" s="14"/>
      <c r="Y30" s="14"/>
      <c r="Z30" s="15"/>
    </row>
    <row r="31" spans="1:27" ht="13.9" x14ac:dyDescent="0.4">
      <c r="A31" s="65" t="s">
        <v>82</v>
      </c>
      <c r="B31" s="159">
        <f>B30+1</f>
        <v>1</v>
      </c>
      <c r="C31" s="14"/>
      <c r="D31" s="14"/>
      <c r="E31" s="14"/>
      <c r="F31" s="14"/>
      <c r="G31" s="14"/>
      <c r="H31" s="14"/>
      <c r="I31" s="14"/>
      <c r="J31" s="14"/>
      <c r="K31" s="41"/>
      <c r="L31" s="41"/>
      <c r="M31" s="14"/>
      <c r="N31" s="14"/>
      <c r="O31" s="14"/>
      <c r="P31" s="14"/>
      <c r="Q31" s="14"/>
      <c r="R31" s="14"/>
      <c r="S31" s="14"/>
      <c r="T31" s="14"/>
      <c r="U31" s="14"/>
      <c r="V31" s="14"/>
      <c r="W31" s="14"/>
      <c r="X31" s="14"/>
      <c r="Y31" s="14"/>
      <c r="Z31" s="15"/>
    </row>
    <row r="32" spans="1:27" x14ac:dyDescent="0.35">
      <c r="A32" s="13"/>
      <c r="B32" s="14"/>
      <c r="C32" s="14"/>
      <c r="D32" s="14"/>
      <c r="E32" s="14"/>
      <c r="F32" s="14"/>
      <c r="G32" s="14"/>
      <c r="H32" s="14"/>
      <c r="I32" s="14"/>
      <c r="J32" s="14"/>
      <c r="K32" s="41"/>
      <c r="L32" s="41"/>
      <c r="M32" s="14"/>
      <c r="N32" s="14"/>
      <c r="O32" s="14"/>
      <c r="P32" s="14"/>
      <c r="Q32" s="14"/>
      <c r="R32" s="14"/>
      <c r="S32" s="14"/>
      <c r="T32" s="14"/>
      <c r="U32" s="14"/>
      <c r="V32" s="14"/>
      <c r="W32" s="14"/>
      <c r="X32" s="14"/>
      <c r="Y32" s="14"/>
      <c r="Z32" s="15"/>
    </row>
    <row r="33" spans="1:26" x14ac:dyDescent="0.35">
      <c r="A33" s="54" t="s">
        <v>27</v>
      </c>
      <c r="B33" s="14"/>
      <c r="C33" s="42">
        <v>1.2999999999999999E-2</v>
      </c>
      <c r="D33" s="1"/>
      <c r="E33" s="1"/>
      <c r="F33" s="1"/>
      <c r="G33" s="1"/>
      <c r="H33" s="1"/>
      <c r="I33" s="1"/>
      <c r="J33" s="1"/>
      <c r="K33" s="1"/>
      <c r="L33" s="1"/>
      <c r="M33" s="1"/>
      <c r="N33" s="1"/>
      <c r="O33" s="1"/>
      <c r="P33" s="1"/>
      <c r="Q33" s="1"/>
      <c r="R33" s="1"/>
      <c r="S33" s="1"/>
      <c r="T33" s="1"/>
      <c r="U33" s="1"/>
      <c r="V33" s="1"/>
      <c r="W33" s="1"/>
      <c r="X33" s="14"/>
      <c r="Y33" s="14"/>
      <c r="Z33" s="15"/>
    </row>
    <row r="34" spans="1:26" x14ac:dyDescent="0.35">
      <c r="A34" s="54" t="s">
        <v>28</v>
      </c>
      <c r="B34" s="14"/>
      <c r="C34" s="328">
        <f>(0.105+(0.105/2))</f>
        <v>0.1575</v>
      </c>
      <c r="D34" s="1"/>
      <c r="E34" s="1"/>
      <c r="F34" s="1"/>
      <c r="G34" s="1"/>
      <c r="H34" s="1"/>
      <c r="I34" s="1"/>
      <c r="J34" s="1"/>
      <c r="K34" s="1"/>
      <c r="L34" s="1"/>
      <c r="M34" s="1"/>
      <c r="N34" s="1"/>
      <c r="O34" s="1"/>
      <c r="P34" s="1"/>
      <c r="Q34" s="1"/>
      <c r="R34" s="1"/>
      <c r="S34" s="1"/>
      <c r="T34" s="1"/>
      <c r="U34" s="1"/>
      <c r="V34" s="1"/>
      <c r="W34" s="1"/>
      <c r="X34" s="14"/>
      <c r="Y34" s="14"/>
      <c r="Z34" s="15"/>
    </row>
    <row r="35" spans="1:26" ht="13.9" thickBot="1" x14ac:dyDescent="0.4">
      <c r="A35" s="56" t="s">
        <v>116</v>
      </c>
      <c r="B35" s="35"/>
      <c r="C35" s="327"/>
      <c r="D35" s="327"/>
      <c r="E35" s="329">
        <v>1</v>
      </c>
      <c r="F35" s="330"/>
      <c r="G35" s="330"/>
      <c r="H35" s="329">
        <f>E35*0.85</f>
        <v>0.85</v>
      </c>
      <c r="I35" s="330"/>
      <c r="J35" s="330"/>
      <c r="K35" s="329">
        <f>H35*0.85</f>
        <v>0.72249999999999992</v>
      </c>
      <c r="L35" s="330"/>
      <c r="M35" s="330"/>
      <c r="N35" s="329">
        <f>K35*0.85</f>
        <v>0.61412499999999992</v>
      </c>
      <c r="O35" s="330"/>
      <c r="P35" s="330"/>
      <c r="Q35" s="329">
        <f>N35*0.85</f>
        <v>0.52200624999999989</v>
      </c>
      <c r="R35" s="330"/>
      <c r="S35" s="330"/>
      <c r="T35" s="329">
        <f>Q35*0.85</f>
        <v>0.44370531249999989</v>
      </c>
      <c r="U35" s="330"/>
      <c r="V35" s="330"/>
      <c r="W35" s="329">
        <f>T35*0.85</f>
        <v>0.37714951562499988</v>
      </c>
      <c r="X35" s="35"/>
      <c r="Y35" s="35"/>
      <c r="Z35" s="37"/>
    </row>
  </sheetData>
  <mergeCells count="29">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 ref="A17:B17"/>
    <mergeCell ref="T11:V11"/>
    <mergeCell ref="W11:Y11"/>
    <mergeCell ref="Q11:S11"/>
    <mergeCell ref="A6:Z6"/>
    <mergeCell ref="C8:D8"/>
    <mergeCell ref="E8:G8"/>
    <mergeCell ref="H8:J8"/>
    <mergeCell ref="K8:M8"/>
    <mergeCell ref="N8:P8"/>
    <mergeCell ref="Q8:S8"/>
    <mergeCell ref="T8:V8"/>
    <mergeCell ref="W8:Y8"/>
  </mergeCells>
  <pageMargins left="0.25" right="0.25" top="0.75" bottom="0.75" header="0.3" footer="0.3"/>
  <pageSetup scale="27" orientation="landscape" horizontalDpi="300" verticalDpi="300" r:id="rId1"/>
  <headerFooter>
    <oddFooter>&amp;L&amp;F&amp;C&amp;A&amp;Rpage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28"/>
  <sheetViews>
    <sheetView zoomScale="85" zoomScaleNormal="85" workbookViewId="0">
      <selection sqref="A1:Q1"/>
    </sheetView>
  </sheetViews>
  <sheetFormatPr defaultColWidth="9.1328125" defaultRowHeight="13.5" x14ac:dyDescent="0.35"/>
  <cols>
    <col min="1" max="1" width="46.86328125" style="12" customWidth="1"/>
    <col min="2" max="2" width="14.86328125" style="12" customWidth="1"/>
    <col min="3" max="3" width="18" style="12" bestFit="1" customWidth="1"/>
    <col min="4" max="4" width="18" style="12" customWidth="1"/>
    <col min="5" max="5" width="16.73046875" style="12" customWidth="1"/>
    <col min="6" max="6" width="12.73046875" style="12" customWidth="1"/>
    <col min="7" max="7" width="16.73046875" style="12" customWidth="1"/>
    <col min="8" max="8" width="12.73046875" style="12" customWidth="1"/>
    <col min="9" max="9" width="16.73046875" style="12" customWidth="1"/>
    <col min="10" max="10" width="17.265625" style="12" customWidth="1"/>
    <col min="11" max="11" width="16.73046875" style="12" customWidth="1"/>
    <col min="12" max="12" width="12.73046875" style="12" customWidth="1"/>
    <col min="13" max="13" width="16.73046875" style="12" customWidth="1"/>
    <col min="14" max="14" width="12.73046875" style="12" customWidth="1"/>
    <col min="15" max="15" width="16.73046875" style="12" customWidth="1"/>
    <col min="16" max="16" width="12.73046875" style="12" customWidth="1"/>
    <col min="17" max="17" width="16.73046875" style="12" customWidth="1"/>
    <col min="18" max="18" width="14.265625" style="12" bestFit="1" customWidth="1"/>
    <col min="19" max="16384" width="9.1328125" style="12"/>
  </cols>
  <sheetData>
    <row r="1" spans="1:26" ht="15" x14ac:dyDescent="0.4">
      <c r="A1" s="334" t="s">
        <v>291</v>
      </c>
      <c r="B1" s="334"/>
      <c r="C1" s="334"/>
      <c r="D1" s="334"/>
      <c r="E1" s="334"/>
      <c r="F1" s="334"/>
      <c r="G1" s="334"/>
      <c r="H1" s="334"/>
      <c r="I1" s="334"/>
      <c r="J1" s="334"/>
      <c r="K1" s="334"/>
      <c r="L1" s="334"/>
      <c r="M1" s="334"/>
      <c r="N1" s="334"/>
      <c r="O1" s="334"/>
      <c r="P1" s="334"/>
      <c r="Q1" s="334"/>
      <c r="R1" s="301"/>
      <c r="S1" s="301"/>
      <c r="T1" s="301"/>
      <c r="U1" s="301"/>
      <c r="V1" s="301"/>
      <c r="W1" s="301"/>
      <c r="X1" s="301"/>
      <c r="Y1" s="301"/>
      <c r="Z1" s="301"/>
    </row>
    <row r="3" spans="1:26" s="38" customFormat="1" ht="40.5" customHeight="1" x14ac:dyDescent="0.5">
      <c r="A3" s="397" t="s">
        <v>279</v>
      </c>
      <c r="B3" s="397"/>
      <c r="C3" s="397"/>
      <c r="D3" s="397"/>
      <c r="E3" s="397"/>
      <c r="F3" s="397"/>
      <c r="G3" s="397"/>
      <c r="H3" s="397"/>
      <c r="I3" s="397"/>
      <c r="J3" s="397"/>
      <c r="K3" s="397"/>
      <c r="L3" s="397"/>
      <c r="M3" s="397"/>
      <c r="N3" s="397"/>
      <c r="O3" s="397"/>
      <c r="P3" s="397"/>
      <c r="Q3" s="397"/>
      <c r="R3" s="49"/>
      <c r="S3" s="57"/>
      <c r="T3" s="57"/>
    </row>
    <row r="5" spans="1:26" ht="13.9" thickBot="1" x14ac:dyDescent="0.4"/>
    <row r="6" spans="1:26" ht="14.25" customHeight="1" x14ac:dyDescent="0.4">
      <c r="A6" s="398" t="s">
        <v>261</v>
      </c>
      <c r="B6" s="399"/>
      <c r="C6" s="399"/>
      <c r="D6" s="399"/>
      <c r="E6" s="399"/>
      <c r="F6" s="399"/>
      <c r="G6" s="399"/>
      <c r="H6" s="399"/>
      <c r="I6" s="399"/>
      <c r="J6" s="399"/>
      <c r="K6" s="399"/>
      <c r="L6" s="399"/>
      <c r="M6" s="399"/>
      <c r="N6" s="399"/>
      <c r="O6" s="399"/>
      <c r="P6" s="399"/>
      <c r="Q6" s="400"/>
      <c r="R6" s="99"/>
    </row>
    <row r="7" spans="1:26" x14ac:dyDescent="0.35">
      <c r="A7" s="13"/>
      <c r="B7" s="14"/>
      <c r="C7" s="14"/>
      <c r="D7" s="14"/>
      <c r="E7" s="14"/>
      <c r="F7" s="14"/>
      <c r="G7" s="14"/>
      <c r="H7" s="14"/>
      <c r="I7" s="14"/>
      <c r="J7" s="14"/>
      <c r="K7" s="14"/>
      <c r="L7" s="14"/>
      <c r="M7" s="14"/>
      <c r="N7" s="14"/>
      <c r="O7" s="14"/>
      <c r="P7" s="14"/>
      <c r="Q7" s="15"/>
      <c r="R7" s="13"/>
    </row>
    <row r="8" spans="1:26" ht="13.9" x14ac:dyDescent="0.4">
      <c r="A8" s="395"/>
      <c r="B8" s="408"/>
      <c r="C8" s="18"/>
      <c r="D8" s="401" t="s">
        <v>10</v>
      </c>
      <c r="E8" s="402"/>
      <c r="F8" s="401" t="s">
        <v>11</v>
      </c>
      <c r="G8" s="402"/>
      <c r="H8" s="401" t="s">
        <v>12</v>
      </c>
      <c r="I8" s="402"/>
      <c r="J8" s="401" t="s">
        <v>13</v>
      </c>
      <c r="K8" s="402"/>
      <c r="L8" s="401" t="s">
        <v>14</v>
      </c>
      <c r="M8" s="402"/>
      <c r="N8" s="401" t="s">
        <v>15</v>
      </c>
      <c r="O8" s="402"/>
      <c r="P8" s="401" t="s">
        <v>16</v>
      </c>
      <c r="Q8" s="403"/>
      <c r="R8" s="13"/>
    </row>
    <row r="9" spans="1:26" ht="15" hidden="1" customHeight="1" x14ac:dyDescent="0.4">
      <c r="A9" s="43"/>
      <c r="B9" s="44" t="s">
        <v>17</v>
      </c>
      <c r="C9" s="18" t="s">
        <v>18</v>
      </c>
      <c r="D9" s="17"/>
      <c r="E9" s="18"/>
      <c r="F9" s="17" t="s">
        <v>19</v>
      </c>
      <c r="G9" s="18"/>
      <c r="H9" s="17" t="s">
        <v>20</v>
      </c>
      <c r="I9" s="18"/>
      <c r="J9" s="17" t="s">
        <v>21</v>
      </c>
      <c r="K9" s="18"/>
      <c r="L9" s="17" t="s">
        <v>22</v>
      </c>
      <c r="M9" s="18"/>
      <c r="N9" s="17" t="s">
        <v>23</v>
      </c>
      <c r="O9" s="18"/>
      <c r="P9" s="17" t="s">
        <v>24</v>
      </c>
      <c r="Q9" s="15"/>
      <c r="R9" s="13"/>
    </row>
    <row r="10" spans="1:26" s="20" customFormat="1" ht="13.9" x14ac:dyDescent="0.4">
      <c r="A10" s="393"/>
      <c r="B10" s="394"/>
      <c r="C10" s="18"/>
      <c r="D10" s="167">
        <v>0</v>
      </c>
      <c r="E10" s="168">
        <v>249999</v>
      </c>
      <c r="F10" s="169">
        <v>250000</v>
      </c>
      <c r="G10" s="168">
        <v>399999</v>
      </c>
      <c r="H10" s="169">
        <v>400000</v>
      </c>
      <c r="I10" s="168">
        <v>899999</v>
      </c>
      <c r="J10" s="169">
        <v>900000</v>
      </c>
      <c r="K10" s="168">
        <v>1349999</v>
      </c>
      <c r="L10" s="169">
        <v>1350000</v>
      </c>
      <c r="M10" s="168">
        <v>1799999</v>
      </c>
      <c r="N10" s="169">
        <v>1800000</v>
      </c>
      <c r="O10" s="168">
        <v>3999999</v>
      </c>
      <c r="P10" s="169">
        <v>4000000</v>
      </c>
      <c r="Q10" s="170" t="s">
        <v>117</v>
      </c>
      <c r="R10" s="19"/>
    </row>
    <row r="11" spans="1:26" s="55" customFormat="1" ht="13.9" x14ac:dyDescent="0.4">
      <c r="A11" s="413" t="s">
        <v>44</v>
      </c>
      <c r="B11" s="414"/>
      <c r="C11" s="415"/>
      <c r="D11" s="390">
        <f>+IF('Participating State'!C7&gt;0,'Participating State'!$B$15,0)</f>
        <v>0</v>
      </c>
      <c r="E11" s="391"/>
      <c r="F11" s="390">
        <f>+IF('Participating State'!E7&gt;0,'Participating State'!$B$15,0)</f>
        <v>0</v>
      </c>
      <c r="G11" s="391"/>
      <c r="H11" s="390">
        <f>+IF('Participating State'!G7&gt;0,'Participating State'!$B$15,0)</f>
        <v>0</v>
      </c>
      <c r="I11" s="391"/>
      <c r="J11" s="390">
        <f>+IF('Participating State'!I7&gt;0,'Participating State'!$B$15,0)</f>
        <v>0</v>
      </c>
      <c r="K11" s="391"/>
      <c r="L11" s="390">
        <f>+IF('Participating State'!K7&gt;0,'Participating State'!$B$15,0)</f>
        <v>0</v>
      </c>
      <c r="M11" s="391"/>
      <c r="N11" s="390">
        <f>+IF('Participating State'!M7&gt;0,'Participating State'!$B$15,0)</f>
        <v>0</v>
      </c>
      <c r="O11" s="391"/>
      <c r="P11" s="409">
        <f>+IF('Participating State'!O7&gt;0,'Participating State'!$B$15,0)</f>
        <v>0</v>
      </c>
      <c r="Q11" s="410"/>
      <c r="R11" s="101"/>
    </row>
    <row r="12" spans="1:26" s="11" customFormat="1" ht="23.65" x14ac:dyDescent="0.4">
      <c r="A12" s="411"/>
      <c r="B12" s="412"/>
      <c r="C12" s="18"/>
      <c r="D12" s="45" t="s">
        <v>41</v>
      </c>
      <c r="E12" s="46" t="s">
        <v>198</v>
      </c>
      <c r="F12" s="45" t="s">
        <v>41</v>
      </c>
      <c r="G12" s="46" t="s">
        <v>198</v>
      </c>
      <c r="H12" s="45" t="s">
        <v>41</v>
      </c>
      <c r="I12" s="46" t="s">
        <v>198</v>
      </c>
      <c r="J12" s="45" t="s">
        <v>41</v>
      </c>
      <c r="K12" s="46" t="s">
        <v>198</v>
      </c>
      <c r="L12" s="45" t="s">
        <v>41</v>
      </c>
      <c r="M12" s="46" t="s">
        <v>198</v>
      </c>
      <c r="N12" s="45" t="s">
        <v>41</v>
      </c>
      <c r="O12" s="46" t="s">
        <v>198</v>
      </c>
      <c r="P12" s="45" t="s">
        <v>41</v>
      </c>
      <c r="Q12" s="28" t="s">
        <v>198</v>
      </c>
      <c r="R12" s="102"/>
    </row>
    <row r="13" spans="1:26" ht="13.9" x14ac:dyDescent="0.4">
      <c r="A13" s="395" t="s">
        <v>42</v>
      </c>
      <c r="B13" s="408"/>
      <c r="C13" s="396"/>
      <c r="D13" s="47">
        <f>ROUND(C25*D$26,4)</f>
        <v>135</v>
      </c>
      <c r="E13" s="178">
        <f>(D$11*B23)*D13</f>
        <v>0</v>
      </c>
      <c r="F13" s="29">
        <f>ROUND(C25*F$26,4)</f>
        <v>128.25</v>
      </c>
      <c r="G13" s="178">
        <f>(F13*B23)*F$11</f>
        <v>0</v>
      </c>
      <c r="H13" s="29">
        <f>ROUND(C25*H$26,4)</f>
        <v>121.5</v>
      </c>
      <c r="I13" s="178">
        <f>(H13*B23)*H$11</f>
        <v>0</v>
      </c>
      <c r="J13" s="29">
        <f>ROUND(C25*J$26,4)</f>
        <v>114.75</v>
      </c>
      <c r="K13" s="178">
        <f>(J13*B23)*J$11</f>
        <v>0</v>
      </c>
      <c r="L13" s="29">
        <f>ROUND(C25*L$26,4)</f>
        <v>108</v>
      </c>
      <c r="M13" s="178">
        <f>(L13*B23)*L$11</f>
        <v>0</v>
      </c>
      <c r="N13" s="29">
        <f>ROUND(C25*N$26,4)</f>
        <v>101.25</v>
      </c>
      <c r="O13" s="178">
        <f>(N13*B23)*N$11</f>
        <v>0</v>
      </c>
      <c r="P13" s="29">
        <f>ROUND(C25*P$26,4)</f>
        <v>94.5</v>
      </c>
      <c r="Q13" s="179">
        <f>(P13*B23)*P$11</f>
        <v>0</v>
      </c>
      <c r="R13" s="13"/>
      <c r="S13" s="11"/>
    </row>
    <row r="14" spans="1:26" s="30" customFormat="1" ht="13.9" x14ac:dyDescent="0.4">
      <c r="A14" s="393" t="s">
        <v>211</v>
      </c>
      <c r="B14" s="394"/>
      <c r="C14" s="416"/>
      <c r="D14" s="198"/>
      <c r="E14" s="180">
        <f>SUM(E13:E13)</f>
        <v>0</v>
      </c>
      <c r="F14" s="164"/>
      <c r="G14" s="165">
        <f>SUM(G13:G13)</f>
        <v>0</v>
      </c>
      <c r="H14" s="164"/>
      <c r="I14" s="165">
        <f>SUM(I13:I13)</f>
        <v>0</v>
      </c>
      <c r="J14" s="164"/>
      <c r="K14" s="165">
        <f>SUM(K13:K13)</f>
        <v>0</v>
      </c>
      <c r="L14" s="164"/>
      <c r="M14" s="165">
        <f>SUM(M13:M13)</f>
        <v>0</v>
      </c>
      <c r="N14" s="164"/>
      <c r="O14" s="165">
        <f>SUM(O13:O13)</f>
        <v>0</v>
      </c>
      <c r="P14" s="164"/>
      <c r="Q14" s="166">
        <f>SUM(Q13:Q13)</f>
        <v>0</v>
      </c>
      <c r="R14" s="103"/>
    </row>
    <row r="15" spans="1:26" ht="13.9" thickBot="1" x14ac:dyDescent="0.4">
      <c r="A15" s="13"/>
      <c r="B15" s="14"/>
      <c r="C15" s="97"/>
      <c r="D15" s="97"/>
      <c r="E15" s="14"/>
      <c r="F15" s="14"/>
      <c r="G15" s="14"/>
      <c r="H15" s="14"/>
      <c r="I15" s="14"/>
      <c r="J15" s="14"/>
      <c r="K15" s="14"/>
      <c r="L15" s="14"/>
      <c r="M15" s="14"/>
      <c r="N15" s="14"/>
      <c r="O15" s="14"/>
      <c r="P15" s="14"/>
      <c r="Q15" s="15"/>
      <c r="R15" s="13"/>
    </row>
    <row r="16" spans="1:26" ht="14.25" thickBot="1" x14ac:dyDescent="0.45">
      <c r="A16" s="388" t="s">
        <v>212</v>
      </c>
      <c r="B16" s="389"/>
      <c r="C16" s="161">
        <f>SUM(E14:Q14)</f>
        <v>0</v>
      </c>
      <c r="D16" s="62"/>
      <c r="E16" s="31"/>
      <c r="F16" s="14"/>
      <c r="G16" s="14"/>
      <c r="H16" s="14"/>
      <c r="I16" s="14"/>
      <c r="J16" s="14"/>
      <c r="K16" s="14"/>
      <c r="L16" s="14"/>
      <c r="M16" s="14"/>
      <c r="N16" s="14"/>
      <c r="O16" s="14"/>
      <c r="P16" s="14"/>
      <c r="Q16" s="15"/>
      <c r="R16" s="13"/>
    </row>
    <row r="17" spans="1:18" x14ac:dyDescent="0.35">
      <c r="A17" s="13"/>
      <c r="B17" s="14"/>
      <c r="C17" s="14"/>
      <c r="D17" s="14"/>
      <c r="E17" s="14"/>
      <c r="F17" s="14"/>
      <c r="G17" s="14"/>
      <c r="H17" s="14"/>
      <c r="I17" s="14"/>
      <c r="J17" s="14"/>
      <c r="K17" s="14"/>
      <c r="L17" s="14"/>
      <c r="M17" s="14"/>
      <c r="N17" s="14"/>
      <c r="O17" s="14"/>
      <c r="P17" s="14"/>
      <c r="Q17" s="15"/>
      <c r="R17" s="13"/>
    </row>
    <row r="18" spans="1:18" ht="13.9" x14ac:dyDescent="0.4">
      <c r="A18" s="64" t="s">
        <v>83</v>
      </c>
      <c r="B18" s="61"/>
      <c r="C18" s="14"/>
      <c r="D18" s="14"/>
      <c r="E18" s="14"/>
      <c r="F18" s="14"/>
      <c r="G18" s="14"/>
      <c r="H18" s="14"/>
      <c r="I18" s="14"/>
      <c r="J18" s="14"/>
      <c r="K18" s="14"/>
      <c r="L18" s="14"/>
      <c r="M18" s="14"/>
      <c r="N18" s="14"/>
      <c r="O18" s="14"/>
      <c r="P18" s="14"/>
      <c r="Q18" s="15"/>
      <c r="R18" s="13"/>
    </row>
    <row r="19" spans="1:18" ht="13.9" x14ac:dyDescent="0.4">
      <c r="A19" s="65" t="s">
        <v>114</v>
      </c>
      <c r="B19" s="151">
        <f>+'Participating State'!B8</f>
        <v>0</v>
      </c>
      <c r="C19" s="14"/>
      <c r="D19" s="14"/>
      <c r="E19" s="14"/>
      <c r="F19" s="14"/>
      <c r="G19" s="14"/>
      <c r="H19" s="14"/>
      <c r="I19" s="14"/>
      <c r="J19" s="14"/>
      <c r="K19" s="14"/>
      <c r="L19" s="14"/>
      <c r="M19" s="14"/>
      <c r="N19" s="14"/>
      <c r="O19" s="14"/>
      <c r="P19" s="14"/>
      <c r="Q19" s="15"/>
      <c r="R19" s="13"/>
    </row>
    <row r="20" spans="1:18" ht="13.9" x14ac:dyDescent="0.4">
      <c r="A20" s="65" t="s">
        <v>80</v>
      </c>
      <c r="B20" s="151">
        <f>+'Participating State'!B9</f>
        <v>0</v>
      </c>
      <c r="C20" s="14"/>
      <c r="D20" s="14"/>
      <c r="E20" s="14"/>
      <c r="F20" s="14"/>
      <c r="G20" s="14"/>
      <c r="H20" s="14"/>
      <c r="I20" s="14"/>
      <c r="J20" s="14"/>
      <c r="K20" s="14"/>
      <c r="L20" s="14"/>
      <c r="M20" s="14"/>
      <c r="N20" s="14"/>
      <c r="O20" s="14"/>
      <c r="P20" s="14"/>
      <c r="Q20" s="15"/>
      <c r="R20" s="13"/>
    </row>
    <row r="21" spans="1:18" ht="13.9" x14ac:dyDescent="0.4">
      <c r="A21" s="65" t="s">
        <v>81</v>
      </c>
      <c r="B21" s="159">
        <f>B20-B19</f>
        <v>0</v>
      </c>
      <c r="C21" s="14"/>
      <c r="D21" s="14"/>
      <c r="E21" s="14"/>
      <c r="F21" s="14"/>
      <c r="G21" s="14"/>
      <c r="H21" s="14"/>
      <c r="I21" s="14"/>
      <c r="J21" s="14"/>
      <c r="K21" s="14"/>
      <c r="L21" s="14"/>
      <c r="M21" s="14"/>
      <c r="N21" s="14"/>
      <c r="O21" s="14"/>
      <c r="P21" s="14"/>
      <c r="Q21" s="15"/>
      <c r="R21" s="13"/>
    </row>
    <row r="22" spans="1:18" ht="13.9" x14ac:dyDescent="0.4">
      <c r="A22" s="65" t="s">
        <v>98</v>
      </c>
      <c r="B22" s="159">
        <f>IFERROR(B21/B19,0)</f>
        <v>0</v>
      </c>
      <c r="C22" s="14"/>
      <c r="D22" s="14"/>
      <c r="E22" s="14"/>
      <c r="F22" s="14"/>
      <c r="G22" s="14"/>
      <c r="H22" s="14"/>
      <c r="I22" s="14"/>
      <c r="J22" s="14"/>
      <c r="K22" s="14"/>
      <c r="L22" s="14"/>
      <c r="M22" s="14"/>
      <c r="N22" s="14"/>
      <c r="O22" s="14"/>
      <c r="P22" s="14"/>
      <c r="Q22" s="15"/>
      <c r="R22" s="13"/>
    </row>
    <row r="23" spans="1:18" ht="13.9" x14ac:dyDescent="0.4">
      <c r="A23" s="65" t="s">
        <v>82</v>
      </c>
      <c r="B23" s="159">
        <f>B22+1</f>
        <v>1</v>
      </c>
      <c r="C23" s="14"/>
      <c r="D23" s="14"/>
      <c r="E23" s="14"/>
      <c r="F23" s="14"/>
      <c r="G23" s="14"/>
      <c r="H23" s="14"/>
      <c r="I23" s="14"/>
      <c r="J23" s="14"/>
      <c r="K23" s="14"/>
      <c r="L23" s="14"/>
      <c r="M23" s="14"/>
      <c r="N23" s="14"/>
      <c r="O23" s="14"/>
      <c r="P23" s="14"/>
      <c r="Q23" s="15"/>
      <c r="R23" s="13"/>
    </row>
    <row r="24" spans="1:18" x14ac:dyDescent="0.35">
      <c r="A24" s="13"/>
      <c r="B24" s="14"/>
      <c r="C24" s="14"/>
      <c r="D24" s="14"/>
      <c r="E24" s="14"/>
      <c r="F24" s="14"/>
      <c r="G24" s="14"/>
      <c r="H24" s="14"/>
      <c r="I24" s="14"/>
      <c r="J24" s="14"/>
      <c r="K24" s="14"/>
      <c r="L24" s="14"/>
      <c r="M24" s="14"/>
      <c r="N24" s="14"/>
      <c r="O24" s="14"/>
      <c r="P24" s="14"/>
      <c r="Q24" s="15"/>
      <c r="R24" s="13"/>
    </row>
    <row r="25" spans="1:18" x14ac:dyDescent="0.35">
      <c r="A25" s="95" t="s">
        <v>43</v>
      </c>
      <c r="B25" s="14"/>
      <c r="C25" s="331">
        <v>135</v>
      </c>
      <c r="D25" s="1"/>
      <c r="E25" s="1"/>
      <c r="F25" s="1"/>
      <c r="G25" s="1"/>
      <c r="H25" s="1"/>
      <c r="I25" s="1"/>
      <c r="J25" s="1"/>
      <c r="K25" s="1"/>
      <c r="L25" s="1"/>
      <c r="M25" s="1"/>
      <c r="N25" s="1"/>
      <c r="O25" s="1"/>
      <c r="P25" s="1"/>
      <c r="Q25" s="15"/>
      <c r="R25" s="13"/>
    </row>
    <row r="26" spans="1:18" ht="13.9" thickBot="1" x14ac:dyDescent="0.4">
      <c r="A26" s="56" t="s">
        <v>116</v>
      </c>
      <c r="B26" s="35"/>
      <c r="C26" s="327"/>
      <c r="D26" s="36">
        <v>1</v>
      </c>
      <c r="E26" s="327"/>
      <c r="F26" s="36">
        <v>0.95</v>
      </c>
      <c r="G26" s="327"/>
      <c r="H26" s="36">
        <v>0.9</v>
      </c>
      <c r="I26" s="327"/>
      <c r="J26" s="36">
        <v>0.85</v>
      </c>
      <c r="K26" s="327"/>
      <c r="L26" s="36">
        <v>0.8</v>
      </c>
      <c r="M26" s="327"/>
      <c r="N26" s="36">
        <v>0.75</v>
      </c>
      <c r="O26" s="327"/>
      <c r="P26" s="36">
        <v>0.7</v>
      </c>
      <c r="Q26" s="37"/>
      <c r="R26" s="13"/>
    </row>
    <row r="28" spans="1:18" ht="54" customHeight="1" x14ac:dyDescent="0.35">
      <c r="A28" s="417"/>
      <c r="B28" s="417"/>
      <c r="C28" s="417"/>
      <c r="D28" s="417"/>
      <c r="E28" s="417"/>
      <c r="F28" s="417"/>
      <c r="G28" s="417"/>
      <c r="H28" s="417"/>
      <c r="I28" s="417"/>
      <c r="J28" s="417"/>
      <c r="K28" s="417"/>
      <c r="L28" s="417"/>
      <c r="M28" s="417"/>
      <c r="N28" s="417"/>
      <c r="O28" s="417"/>
      <c r="P28" s="417"/>
      <c r="Q28" s="417"/>
      <c r="R28" s="100"/>
    </row>
  </sheetData>
  <mergeCells count="25">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 ref="A16:B16"/>
    <mergeCell ref="A13:C13"/>
    <mergeCell ref="L11:M11"/>
    <mergeCell ref="N11:O11"/>
    <mergeCell ref="P11:Q11"/>
    <mergeCell ref="A12:B12"/>
    <mergeCell ref="H11:I11"/>
    <mergeCell ref="J11:K11"/>
    <mergeCell ref="A11:C11"/>
  </mergeCells>
  <pageMargins left="0.25" right="0.25" top="0.75" bottom="0.75" header="0.3" footer="0.3"/>
  <pageSetup scale="46" fitToHeight="0" orientation="landscape" horizontalDpi="300" verticalDpi="300" r:id="rId1"/>
  <headerFooter>
    <oddFooter>&amp;L&amp;F&amp;C&amp;A&amp;Rpage &amp;P of &amp;N</oddFooter>
  </headerFooter>
  <ignoredErrors>
    <ignoredError sqref="F13"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37"/>
  <sheetViews>
    <sheetView zoomScale="85" zoomScaleNormal="85" workbookViewId="0">
      <selection sqref="A1:R1"/>
    </sheetView>
  </sheetViews>
  <sheetFormatPr defaultColWidth="9.1328125" defaultRowHeight="13.5" x14ac:dyDescent="0.35"/>
  <cols>
    <col min="1" max="1" width="63.265625" style="12" customWidth="1"/>
    <col min="2" max="2" width="15" style="12" customWidth="1"/>
    <col min="3" max="3" width="18.265625" style="12" bestFit="1" customWidth="1"/>
    <col min="4" max="4" width="18.265625" style="12" customWidth="1"/>
    <col min="5" max="5" width="16.73046875" style="12" customWidth="1"/>
    <col min="6" max="6" width="15.265625" style="12" bestFit="1" customWidth="1"/>
    <col min="7" max="7" width="16.73046875" style="12" customWidth="1"/>
    <col min="8" max="8" width="16.1328125" style="12" bestFit="1" customWidth="1"/>
    <col min="9" max="9" width="19.1328125" style="12" bestFit="1" customWidth="1"/>
    <col min="10" max="10" width="18" style="12" bestFit="1" customWidth="1"/>
    <col min="11" max="11" width="16.73046875" style="12" customWidth="1"/>
    <col min="12" max="12" width="18" style="12" customWidth="1"/>
    <col min="13" max="13" width="16.73046875" style="12" customWidth="1"/>
    <col min="14" max="14" width="18" style="12" bestFit="1" customWidth="1"/>
    <col min="15" max="18" width="16.73046875" style="12" customWidth="1"/>
    <col min="19" max="19" width="14.265625" style="12" bestFit="1" customWidth="1"/>
    <col min="20" max="16384" width="9.1328125" style="12"/>
  </cols>
  <sheetData>
    <row r="1" spans="1:21" ht="15" x14ac:dyDescent="0.4">
      <c r="A1" s="334" t="s">
        <v>291</v>
      </c>
      <c r="B1" s="334"/>
      <c r="C1" s="334"/>
      <c r="D1" s="334"/>
      <c r="E1" s="334"/>
      <c r="F1" s="334"/>
      <c r="G1" s="334"/>
      <c r="H1" s="334"/>
      <c r="I1" s="334"/>
      <c r="J1" s="334"/>
      <c r="K1" s="334"/>
      <c r="L1" s="334"/>
      <c r="M1" s="334"/>
      <c r="N1" s="334"/>
      <c r="O1" s="334"/>
      <c r="P1" s="334"/>
      <c r="Q1" s="334"/>
      <c r="R1" s="334"/>
    </row>
    <row r="3" spans="1:21" ht="36.75" customHeight="1" x14ac:dyDescent="0.5">
      <c r="A3" s="397" t="s">
        <v>280</v>
      </c>
      <c r="B3" s="397"/>
      <c r="C3" s="397"/>
      <c r="D3" s="397"/>
      <c r="E3" s="397"/>
      <c r="F3" s="397"/>
      <c r="G3" s="397"/>
      <c r="H3" s="397"/>
      <c r="I3" s="397"/>
      <c r="J3" s="397"/>
      <c r="K3" s="397"/>
      <c r="L3" s="397"/>
      <c r="M3" s="397"/>
      <c r="N3" s="397"/>
      <c r="O3" s="397"/>
      <c r="P3" s="397"/>
      <c r="Q3" s="397"/>
      <c r="R3" s="397"/>
      <c r="S3" s="49"/>
      <c r="T3" s="49"/>
      <c r="U3" s="49"/>
    </row>
    <row r="5" spans="1:21" ht="13.9" thickBot="1" x14ac:dyDescent="0.4"/>
    <row r="6" spans="1:21" ht="14.25" customHeight="1" x14ac:dyDescent="0.4">
      <c r="A6" s="398" t="s">
        <v>262</v>
      </c>
      <c r="B6" s="399"/>
      <c r="C6" s="399"/>
      <c r="D6" s="399"/>
      <c r="E6" s="399"/>
      <c r="F6" s="399"/>
      <c r="G6" s="399"/>
      <c r="H6" s="399"/>
      <c r="I6" s="399"/>
      <c r="J6" s="399"/>
      <c r="K6" s="399"/>
      <c r="L6" s="399"/>
      <c r="M6" s="399"/>
      <c r="N6" s="399"/>
      <c r="O6" s="399"/>
      <c r="P6" s="399"/>
      <c r="Q6" s="399"/>
      <c r="R6" s="400"/>
    </row>
    <row r="7" spans="1:21" x14ac:dyDescent="0.35">
      <c r="A7" s="13"/>
      <c r="B7" s="14"/>
      <c r="C7" s="14"/>
      <c r="D7" s="14"/>
      <c r="E7" s="14"/>
      <c r="F7" s="14"/>
      <c r="G7" s="14"/>
      <c r="H7" s="14"/>
      <c r="I7" s="14"/>
      <c r="J7" s="14"/>
      <c r="K7" s="14"/>
      <c r="L7" s="14"/>
      <c r="M7" s="14"/>
      <c r="N7" s="14"/>
      <c r="O7" s="14"/>
      <c r="P7" s="14"/>
      <c r="Q7" s="14"/>
      <c r="R7" s="15"/>
    </row>
    <row r="8" spans="1:21" ht="13.9" x14ac:dyDescent="0.4">
      <c r="A8" s="13"/>
      <c r="B8" s="14"/>
      <c r="C8" s="14"/>
      <c r="D8" s="401" t="s">
        <v>10</v>
      </c>
      <c r="E8" s="402"/>
      <c r="F8" s="401" t="s">
        <v>11</v>
      </c>
      <c r="G8" s="402"/>
      <c r="H8" s="401" t="s">
        <v>12</v>
      </c>
      <c r="I8" s="402"/>
      <c r="J8" s="401" t="s">
        <v>13</v>
      </c>
      <c r="K8" s="402"/>
      <c r="L8" s="401" t="s">
        <v>14</v>
      </c>
      <c r="M8" s="402"/>
      <c r="N8" s="401" t="s">
        <v>15</v>
      </c>
      <c r="O8" s="402"/>
      <c r="P8" s="401" t="s">
        <v>16</v>
      </c>
      <c r="Q8" s="403"/>
      <c r="R8" s="142" t="s">
        <v>172</v>
      </c>
    </row>
    <row r="9" spans="1:21" ht="15" hidden="1" customHeight="1" x14ac:dyDescent="0.4">
      <c r="A9" s="43"/>
      <c r="B9" s="44" t="s">
        <v>17</v>
      </c>
      <c r="C9" s="17"/>
      <c r="D9" s="17"/>
      <c r="E9" s="18"/>
      <c r="F9" s="17" t="s">
        <v>19</v>
      </c>
      <c r="G9" s="18"/>
      <c r="H9" s="17" t="s">
        <v>20</v>
      </c>
      <c r="I9" s="18"/>
      <c r="J9" s="17" t="s">
        <v>21</v>
      </c>
      <c r="K9" s="18"/>
      <c r="L9" s="17" t="s">
        <v>22</v>
      </c>
      <c r="M9" s="18"/>
      <c r="N9" s="17" t="s">
        <v>23</v>
      </c>
      <c r="O9" s="18"/>
      <c r="P9" s="17" t="s">
        <v>24</v>
      </c>
      <c r="Q9" s="15"/>
      <c r="R9" s="15"/>
    </row>
    <row r="10" spans="1:21" s="20" customFormat="1" ht="13.9" x14ac:dyDescent="0.4">
      <c r="A10" s="393" t="s">
        <v>118</v>
      </c>
      <c r="B10" s="394"/>
      <c r="C10" s="394"/>
      <c r="D10" s="167">
        <v>0</v>
      </c>
      <c r="E10" s="168">
        <v>249999</v>
      </c>
      <c r="F10" s="169">
        <v>250000</v>
      </c>
      <c r="G10" s="168">
        <v>399999</v>
      </c>
      <c r="H10" s="169">
        <v>400000</v>
      </c>
      <c r="I10" s="168">
        <v>899999</v>
      </c>
      <c r="J10" s="169">
        <v>900000</v>
      </c>
      <c r="K10" s="168">
        <v>1349999</v>
      </c>
      <c r="L10" s="169">
        <v>1350000</v>
      </c>
      <c r="M10" s="168">
        <v>1799999</v>
      </c>
      <c r="N10" s="169">
        <v>1800000</v>
      </c>
      <c r="O10" s="168">
        <v>3999999</v>
      </c>
      <c r="P10" s="169">
        <v>4000000</v>
      </c>
      <c r="Q10" s="170" t="s">
        <v>117</v>
      </c>
      <c r="R10" s="177"/>
      <c r="S10" s="12"/>
    </row>
    <row r="11" spans="1:21" s="23" customFormat="1" ht="13.9" x14ac:dyDescent="0.4">
      <c r="A11" s="395" t="s">
        <v>45</v>
      </c>
      <c r="B11" s="408"/>
      <c r="C11" s="408"/>
      <c r="D11" s="390">
        <f>+IF('Participating State'!C7&gt;0,'Participating State'!$B$16,0)</f>
        <v>0</v>
      </c>
      <c r="E11" s="391"/>
      <c r="F11" s="390">
        <f>+IF('Participating State'!E7&gt;0,'Participating State'!$B$16,0)</f>
        <v>0</v>
      </c>
      <c r="G11" s="391"/>
      <c r="H11" s="390">
        <f>+IF('Participating State'!G7&gt;0,'Participating State'!$B$16,0)</f>
        <v>0</v>
      </c>
      <c r="I11" s="391"/>
      <c r="J11" s="390">
        <f>+IF('Participating State'!I7&gt;0,'Participating State'!$B$16,0)</f>
        <v>0</v>
      </c>
      <c r="K11" s="391"/>
      <c r="L11" s="390">
        <f>+IF('Participating State'!K7&gt;0,'Participating State'!$B$16,0)</f>
        <v>0</v>
      </c>
      <c r="M11" s="391"/>
      <c r="N11" s="390">
        <f>+IF('Participating State'!M7&gt;0,'Participating State'!$B$16,0)</f>
        <v>0</v>
      </c>
      <c r="O11" s="391"/>
      <c r="P11" s="409">
        <f>+IF('Participating State'!O7&gt;0,'Participating State'!$B$16,0)</f>
        <v>0</v>
      </c>
      <c r="Q11" s="410"/>
      <c r="R11" s="187"/>
      <c r="S11" s="12"/>
    </row>
    <row r="12" spans="1:21" s="11" customFormat="1" ht="23.65" x14ac:dyDescent="0.4">
      <c r="A12" s="423" t="s">
        <v>30</v>
      </c>
      <c r="B12" s="424"/>
      <c r="C12" s="424"/>
      <c r="D12" s="45" t="s">
        <v>41</v>
      </c>
      <c r="E12" s="46" t="s">
        <v>198</v>
      </c>
      <c r="F12" s="45" t="s">
        <v>41</v>
      </c>
      <c r="G12" s="46" t="s">
        <v>198</v>
      </c>
      <c r="H12" s="45" t="s">
        <v>41</v>
      </c>
      <c r="I12" s="46" t="s">
        <v>198</v>
      </c>
      <c r="J12" s="45" t="s">
        <v>41</v>
      </c>
      <c r="K12" s="46" t="s">
        <v>198</v>
      </c>
      <c r="L12" s="45" t="s">
        <v>41</v>
      </c>
      <c r="M12" s="46" t="s">
        <v>198</v>
      </c>
      <c r="N12" s="45" t="s">
        <v>41</v>
      </c>
      <c r="O12" s="46" t="s">
        <v>198</v>
      </c>
      <c r="P12" s="45" t="s">
        <v>41</v>
      </c>
      <c r="Q12" s="28" t="s">
        <v>198</v>
      </c>
      <c r="R12" s="28" t="s">
        <v>183</v>
      </c>
      <c r="S12" s="12"/>
    </row>
    <row r="13" spans="1:21" x14ac:dyDescent="0.35">
      <c r="A13" s="419" t="s">
        <v>32</v>
      </c>
      <c r="B13" s="420"/>
      <c r="C13" s="420"/>
      <c r="D13" s="104">
        <f>ROUND($C$34*D$35,4)</f>
        <v>135</v>
      </c>
      <c r="E13" s="178">
        <f t="shared" ref="E13:E21" si="0">(D13*$B$31)*D$11</f>
        <v>0</v>
      </c>
      <c r="F13" s="104">
        <f>ROUND($C$34*F$35,4)</f>
        <v>128.25</v>
      </c>
      <c r="G13" s="178">
        <f t="shared" ref="G13:G21" si="1">(F13*$B$31)*F$11</f>
        <v>0</v>
      </c>
      <c r="H13" s="104">
        <f>ROUND($C$34*H$35,4)</f>
        <v>121.5</v>
      </c>
      <c r="I13" s="178">
        <f t="shared" ref="I13:I21" si="2">(H13*$B$31)*H$11</f>
        <v>0</v>
      </c>
      <c r="J13" s="104">
        <f>ROUND($C$34*J$35,4)</f>
        <v>114.75</v>
      </c>
      <c r="K13" s="178">
        <f t="shared" ref="K13:K21" si="3">(J13*$B$31)*J$11</f>
        <v>0</v>
      </c>
      <c r="L13" s="104">
        <f>ROUND($C$34*L$35,4)</f>
        <v>108</v>
      </c>
      <c r="M13" s="178">
        <f t="shared" ref="M13:M21" si="4">(L13*$B$31)*L$11</f>
        <v>0</v>
      </c>
      <c r="N13" s="104">
        <f>ROUND($C$34*N$35,4)</f>
        <v>101.25</v>
      </c>
      <c r="O13" s="178">
        <f t="shared" ref="O13:O21" si="5">(N13*$B$31)*N$11</f>
        <v>0</v>
      </c>
      <c r="P13" s="104">
        <f>ROUND($C$34*P$35,4)</f>
        <v>94.5</v>
      </c>
      <c r="Q13" s="178">
        <f t="shared" ref="Q13:Q21" si="6">(P13*$B$31)*P$11</f>
        <v>0</v>
      </c>
      <c r="R13" s="188">
        <f>E13+G13+I13+K13+M13+O13+Q13</f>
        <v>0</v>
      </c>
      <c r="T13" s="11"/>
    </row>
    <row r="14" spans="1:21" x14ac:dyDescent="0.35">
      <c r="A14" s="419" t="s">
        <v>33</v>
      </c>
      <c r="B14" s="420"/>
      <c r="C14" s="420"/>
      <c r="D14" s="29">
        <f>ROUND(D13*(1+$C$33),4)</f>
        <v>136.755</v>
      </c>
      <c r="E14" s="178">
        <f t="shared" si="0"/>
        <v>0</v>
      </c>
      <c r="F14" s="29">
        <f>ROUND(F13*(1+$C$33),4)</f>
        <v>129.91730000000001</v>
      </c>
      <c r="G14" s="178">
        <f t="shared" si="1"/>
        <v>0</v>
      </c>
      <c r="H14" s="29">
        <f>ROUND(H13*(1+$C$33),4)</f>
        <v>123.0795</v>
      </c>
      <c r="I14" s="178">
        <f t="shared" si="2"/>
        <v>0</v>
      </c>
      <c r="J14" s="29">
        <f>ROUND(J13*(1+$C$33),4)</f>
        <v>116.2418</v>
      </c>
      <c r="K14" s="178">
        <f t="shared" si="3"/>
        <v>0</v>
      </c>
      <c r="L14" s="29">
        <f>ROUND(L13*(1+$C$33),4)</f>
        <v>109.404</v>
      </c>
      <c r="M14" s="178">
        <f t="shared" si="4"/>
        <v>0</v>
      </c>
      <c r="N14" s="29">
        <f>ROUND(N13*(1+$C$33),4)</f>
        <v>102.5663</v>
      </c>
      <c r="O14" s="178">
        <f t="shared" si="5"/>
        <v>0</v>
      </c>
      <c r="P14" s="29">
        <f>ROUND(P13*(1+$C$33),4)</f>
        <v>95.728499999999997</v>
      </c>
      <c r="Q14" s="178">
        <f t="shared" si="6"/>
        <v>0</v>
      </c>
      <c r="R14" s="188">
        <f t="shared" ref="R14:R22" si="7">E14+G14+I14+K14+M14+O14+Q14</f>
        <v>0</v>
      </c>
    </row>
    <row r="15" spans="1:21" x14ac:dyDescent="0.35">
      <c r="A15" s="419" t="s">
        <v>34</v>
      </c>
      <c r="B15" s="420"/>
      <c r="C15" s="420"/>
      <c r="D15" s="29">
        <f>ROUND(D14*(1+$C$33),4)</f>
        <v>138.53280000000001</v>
      </c>
      <c r="E15" s="178">
        <f t="shared" si="0"/>
        <v>0</v>
      </c>
      <c r="F15" s="29">
        <f>ROUND(F14*(1+$C$33),4)</f>
        <v>131.6062</v>
      </c>
      <c r="G15" s="178">
        <f t="shared" si="1"/>
        <v>0</v>
      </c>
      <c r="H15" s="29">
        <f t="shared" ref="H15:H21" si="8">ROUND(H14*(1+$C$33),4)</f>
        <v>124.6795</v>
      </c>
      <c r="I15" s="178">
        <f t="shared" si="2"/>
        <v>0</v>
      </c>
      <c r="J15" s="29">
        <f t="shared" ref="J15:J21" si="9">ROUND(J14*(1+$C$33),4)</f>
        <v>117.7529</v>
      </c>
      <c r="K15" s="178">
        <f t="shared" si="3"/>
        <v>0</v>
      </c>
      <c r="L15" s="29">
        <f t="shared" ref="L15:L21" si="10">ROUND(L14*(1+$C$33),4)</f>
        <v>110.8263</v>
      </c>
      <c r="M15" s="178">
        <f t="shared" si="4"/>
        <v>0</v>
      </c>
      <c r="N15" s="29">
        <f t="shared" ref="N15:P21" si="11">ROUND(N14*(1+$C$33),4)</f>
        <v>103.8997</v>
      </c>
      <c r="O15" s="178">
        <f t="shared" si="5"/>
        <v>0</v>
      </c>
      <c r="P15" s="29">
        <f t="shared" si="11"/>
        <v>96.972999999999999</v>
      </c>
      <c r="Q15" s="178">
        <f t="shared" si="6"/>
        <v>0</v>
      </c>
      <c r="R15" s="188">
        <f t="shared" si="7"/>
        <v>0</v>
      </c>
    </row>
    <row r="16" spans="1:21" x14ac:dyDescent="0.35">
      <c r="A16" s="419" t="s">
        <v>35</v>
      </c>
      <c r="B16" s="420"/>
      <c r="C16" s="420"/>
      <c r="D16" s="29">
        <f t="shared" ref="D16:F21" si="12">ROUND(D15*(1+$C$33),4)</f>
        <v>140.33369999999999</v>
      </c>
      <c r="E16" s="178">
        <f t="shared" si="0"/>
        <v>0</v>
      </c>
      <c r="F16" s="29">
        <f t="shared" si="12"/>
        <v>133.31710000000001</v>
      </c>
      <c r="G16" s="178">
        <f t="shared" si="1"/>
        <v>0</v>
      </c>
      <c r="H16" s="29">
        <f t="shared" si="8"/>
        <v>126.30029999999999</v>
      </c>
      <c r="I16" s="178">
        <f t="shared" si="2"/>
        <v>0</v>
      </c>
      <c r="J16" s="29">
        <f t="shared" si="9"/>
        <v>119.2837</v>
      </c>
      <c r="K16" s="178">
        <f t="shared" si="3"/>
        <v>0</v>
      </c>
      <c r="L16" s="29">
        <f t="shared" si="10"/>
        <v>112.267</v>
      </c>
      <c r="M16" s="178">
        <f t="shared" si="4"/>
        <v>0</v>
      </c>
      <c r="N16" s="29">
        <f t="shared" si="11"/>
        <v>105.2504</v>
      </c>
      <c r="O16" s="178">
        <f t="shared" si="5"/>
        <v>0</v>
      </c>
      <c r="P16" s="29">
        <f t="shared" si="11"/>
        <v>98.233599999999996</v>
      </c>
      <c r="Q16" s="178">
        <f t="shared" si="6"/>
        <v>0</v>
      </c>
      <c r="R16" s="188">
        <f t="shared" si="7"/>
        <v>0</v>
      </c>
    </row>
    <row r="17" spans="1:19" x14ac:dyDescent="0.35">
      <c r="A17" s="419" t="s">
        <v>36</v>
      </c>
      <c r="B17" s="420"/>
      <c r="C17" s="420"/>
      <c r="D17" s="29">
        <f t="shared" si="12"/>
        <v>142.15799999999999</v>
      </c>
      <c r="E17" s="178">
        <f t="shared" si="0"/>
        <v>0</v>
      </c>
      <c r="F17" s="29">
        <f t="shared" si="12"/>
        <v>135.05019999999999</v>
      </c>
      <c r="G17" s="178">
        <f t="shared" si="1"/>
        <v>0</v>
      </c>
      <c r="H17" s="29">
        <f t="shared" si="8"/>
        <v>127.9422</v>
      </c>
      <c r="I17" s="178">
        <f t="shared" si="2"/>
        <v>0</v>
      </c>
      <c r="J17" s="29">
        <f t="shared" si="9"/>
        <v>120.8344</v>
      </c>
      <c r="K17" s="178">
        <f t="shared" si="3"/>
        <v>0</v>
      </c>
      <c r="L17" s="29">
        <f t="shared" si="10"/>
        <v>113.7265</v>
      </c>
      <c r="M17" s="178">
        <f t="shared" si="4"/>
        <v>0</v>
      </c>
      <c r="N17" s="29">
        <f t="shared" si="11"/>
        <v>106.6187</v>
      </c>
      <c r="O17" s="178">
        <f t="shared" si="5"/>
        <v>0</v>
      </c>
      <c r="P17" s="29">
        <f t="shared" si="11"/>
        <v>99.510599999999997</v>
      </c>
      <c r="Q17" s="178">
        <f t="shared" si="6"/>
        <v>0</v>
      </c>
      <c r="R17" s="188">
        <f t="shared" si="7"/>
        <v>0</v>
      </c>
    </row>
    <row r="18" spans="1:19" x14ac:dyDescent="0.35">
      <c r="A18" s="419" t="s">
        <v>37</v>
      </c>
      <c r="B18" s="420"/>
      <c r="C18" s="420"/>
      <c r="D18" s="29">
        <f t="shared" si="12"/>
        <v>144.0061</v>
      </c>
      <c r="E18" s="178">
        <f t="shared" si="0"/>
        <v>0</v>
      </c>
      <c r="F18" s="29">
        <f t="shared" si="12"/>
        <v>136.80590000000001</v>
      </c>
      <c r="G18" s="178">
        <f t="shared" si="1"/>
        <v>0</v>
      </c>
      <c r="H18" s="29">
        <f t="shared" si="8"/>
        <v>129.6054</v>
      </c>
      <c r="I18" s="178">
        <f t="shared" si="2"/>
        <v>0</v>
      </c>
      <c r="J18" s="29">
        <f t="shared" si="9"/>
        <v>122.40519999999999</v>
      </c>
      <c r="K18" s="178">
        <f t="shared" si="3"/>
        <v>0</v>
      </c>
      <c r="L18" s="29">
        <f t="shared" si="10"/>
        <v>115.20489999999999</v>
      </c>
      <c r="M18" s="178">
        <f t="shared" si="4"/>
        <v>0</v>
      </c>
      <c r="N18" s="29">
        <f t="shared" si="11"/>
        <v>108.0047</v>
      </c>
      <c r="O18" s="178">
        <f t="shared" si="5"/>
        <v>0</v>
      </c>
      <c r="P18" s="29">
        <f t="shared" si="11"/>
        <v>100.80419999999999</v>
      </c>
      <c r="Q18" s="178">
        <f t="shared" si="6"/>
        <v>0</v>
      </c>
      <c r="R18" s="188">
        <f t="shared" si="7"/>
        <v>0</v>
      </c>
    </row>
    <row r="19" spans="1:19" x14ac:dyDescent="0.35">
      <c r="A19" s="421" t="s">
        <v>38</v>
      </c>
      <c r="B19" s="422"/>
      <c r="C19" s="422"/>
      <c r="D19" s="29">
        <f t="shared" si="12"/>
        <v>145.87819999999999</v>
      </c>
      <c r="E19" s="178">
        <f t="shared" si="0"/>
        <v>0</v>
      </c>
      <c r="F19" s="29">
        <f t="shared" si="12"/>
        <v>138.58439999999999</v>
      </c>
      <c r="G19" s="178">
        <f t="shared" si="1"/>
        <v>0</v>
      </c>
      <c r="H19" s="29">
        <f t="shared" si="8"/>
        <v>131.2903</v>
      </c>
      <c r="I19" s="178">
        <f t="shared" si="2"/>
        <v>0</v>
      </c>
      <c r="J19" s="29">
        <f t="shared" si="9"/>
        <v>123.9965</v>
      </c>
      <c r="K19" s="178">
        <f t="shared" si="3"/>
        <v>0</v>
      </c>
      <c r="L19" s="29">
        <f t="shared" si="10"/>
        <v>116.7026</v>
      </c>
      <c r="M19" s="178">
        <f t="shared" si="4"/>
        <v>0</v>
      </c>
      <c r="N19" s="29">
        <f t="shared" si="11"/>
        <v>109.4088</v>
      </c>
      <c r="O19" s="178">
        <f t="shared" si="5"/>
        <v>0</v>
      </c>
      <c r="P19" s="29">
        <f t="shared" si="11"/>
        <v>102.1147</v>
      </c>
      <c r="Q19" s="178">
        <f t="shared" si="6"/>
        <v>0</v>
      </c>
      <c r="R19" s="188">
        <f t="shared" si="7"/>
        <v>0</v>
      </c>
    </row>
    <row r="20" spans="1:19" x14ac:dyDescent="0.35">
      <c r="A20" s="421" t="s">
        <v>39</v>
      </c>
      <c r="B20" s="422"/>
      <c r="C20" s="422"/>
      <c r="D20" s="29">
        <f t="shared" si="12"/>
        <v>147.77459999999999</v>
      </c>
      <c r="E20" s="178">
        <f t="shared" si="0"/>
        <v>0</v>
      </c>
      <c r="F20" s="29">
        <f t="shared" si="12"/>
        <v>140.386</v>
      </c>
      <c r="G20" s="178">
        <f t="shared" si="1"/>
        <v>0</v>
      </c>
      <c r="H20" s="29">
        <f t="shared" si="8"/>
        <v>132.99709999999999</v>
      </c>
      <c r="I20" s="178">
        <f t="shared" si="2"/>
        <v>0</v>
      </c>
      <c r="J20" s="29">
        <f t="shared" si="9"/>
        <v>125.60850000000001</v>
      </c>
      <c r="K20" s="178">
        <f t="shared" si="3"/>
        <v>0</v>
      </c>
      <c r="L20" s="29">
        <f t="shared" si="10"/>
        <v>118.2197</v>
      </c>
      <c r="M20" s="178">
        <f t="shared" si="4"/>
        <v>0</v>
      </c>
      <c r="N20" s="29">
        <f t="shared" si="11"/>
        <v>110.83110000000001</v>
      </c>
      <c r="O20" s="178">
        <f t="shared" si="5"/>
        <v>0</v>
      </c>
      <c r="P20" s="29">
        <f t="shared" si="11"/>
        <v>103.4422</v>
      </c>
      <c r="Q20" s="178">
        <f t="shared" si="6"/>
        <v>0</v>
      </c>
      <c r="R20" s="188">
        <f t="shared" si="7"/>
        <v>0</v>
      </c>
    </row>
    <row r="21" spans="1:19" x14ac:dyDescent="0.35">
      <c r="A21" s="421" t="s">
        <v>40</v>
      </c>
      <c r="B21" s="422"/>
      <c r="C21" s="422"/>
      <c r="D21" s="29">
        <f t="shared" si="12"/>
        <v>149.69569999999999</v>
      </c>
      <c r="E21" s="178">
        <f t="shared" si="0"/>
        <v>0</v>
      </c>
      <c r="F21" s="29">
        <f t="shared" si="12"/>
        <v>142.21100000000001</v>
      </c>
      <c r="G21" s="178">
        <f t="shared" si="1"/>
        <v>0</v>
      </c>
      <c r="H21" s="29">
        <f t="shared" si="8"/>
        <v>134.7261</v>
      </c>
      <c r="I21" s="178">
        <f t="shared" si="2"/>
        <v>0</v>
      </c>
      <c r="J21" s="29">
        <f t="shared" si="9"/>
        <v>127.2414</v>
      </c>
      <c r="K21" s="178">
        <f t="shared" si="3"/>
        <v>0</v>
      </c>
      <c r="L21" s="29">
        <f t="shared" si="10"/>
        <v>119.75660000000001</v>
      </c>
      <c r="M21" s="178">
        <f t="shared" si="4"/>
        <v>0</v>
      </c>
      <c r="N21" s="29">
        <f t="shared" si="11"/>
        <v>112.2719</v>
      </c>
      <c r="O21" s="178">
        <f t="shared" si="5"/>
        <v>0</v>
      </c>
      <c r="P21" s="29">
        <f t="shared" si="11"/>
        <v>104.7869</v>
      </c>
      <c r="Q21" s="178">
        <f t="shared" si="6"/>
        <v>0</v>
      </c>
      <c r="R21" s="188">
        <f t="shared" si="7"/>
        <v>0</v>
      </c>
    </row>
    <row r="22" spans="1:19" s="30" customFormat="1" ht="13.9" x14ac:dyDescent="0.4">
      <c r="A22" s="393" t="s">
        <v>246</v>
      </c>
      <c r="B22" s="394"/>
      <c r="C22" s="394"/>
      <c r="D22" s="198"/>
      <c r="E22" s="180">
        <f>SUM(E13:E21)</f>
        <v>0</v>
      </c>
      <c r="F22" s="164"/>
      <c r="G22" s="165">
        <f>SUM(G13:G21)</f>
        <v>0</v>
      </c>
      <c r="H22" s="164"/>
      <c r="I22" s="165">
        <f>SUM(I13:I21)</f>
        <v>0</v>
      </c>
      <c r="J22" s="164"/>
      <c r="K22" s="165">
        <f>SUM(K13:K21)</f>
        <v>0</v>
      </c>
      <c r="L22" s="164"/>
      <c r="M22" s="165">
        <f>SUM(M13:M21)</f>
        <v>0</v>
      </c>
      <c r="N22" s="164"/>
      <c r="O22" s="165">
        <f>SUM(O13:O21)</f>
        <v>0</v>
      </c>
      <c r="P22" s="164"/>
      <c r="Q22" s="165">
        <f>SUM(Q13:Q21)</f>
        <v>0</v>
      </c>
      <c r="R22" s="199">
        <f t="shared" si="7"/>
        <v>0</v>
      </c>
      <c r="S22" s="12"/>
    </row>
    <row r="23" spans="1:19" s="30" customFormat="1" ht="14.25" thickBot="1" x14ac:dyDescent="0.45">
      <c r="A23" s="209"/>
      <c r="B23" s="210"/>
      <c r="C23" s="210"/>
      <c r="D23" s="211"/>
      <c r="E23" s="211"/>
      <c r="F23" s="211"/>
      <c r="G23" s="211"/>
      <c r="H23" s="211"/>
      <c r="I23" s="211"/>
      <c r="J23" s="211"/>
      <c r="K23" s="211"/>
      <c r="L23" s="211"/>
      <c r="M23" s="211"/>
      <c r="N23" s="211"/>
      <c r="O23" s="211"/>
      <c r="P23" s="211"/>
      <c r="Q23" s="211"/>
      <c r="R23" s="181"/>
      <c r="S23" s="12"/>
    </row>
    <row r="24" spans="1:19" s="30" customFormat="1" ht="14.85" customHeight="1" thickBot="1" x14ac:dyDescent="0.45">
      <c r="A24" s="388" t="s">
        <v>213</v>
      </c>
      <c r="B24" s="389"/>
      <c r="C24" s="418"/>
      <c r="D24" s="161">
        <f>R22</f>
        <v>0</v>
      </c>
      <c r="E24" s="144"/>
      <c r="F24" s="144"/>
      <c r="G24" s="144"/>
      <c r="H24" s="144"/>
      <c r="I24" s="144"/>
      <c r="J24" s="144"/>
      <c r="K24" s="144"/>
      <c r="L24" s="144"/>
      <c r="M24" s="144"/>
      <c r="N24" s="144"/>
      <c r="O24" s="144"/>
      <c r="P24" s="144"/>
      <c r="Q24" s="144"/>
      <c r="R24" s="181"/>
      <c r="S24" s="12"/>
    </row>
    <row r="25" spans="1:19" x14ac:dyDescent="0.35">
      <c r="A25" s="13"/>
      <c r="B25" s="14"/>
      <c r="C25" s="14"/>
      <c r="D25" s="14"/>
      <c r="E25" s="14"/>
      <c r="F25" s="14"/>
      <c r="G25" s="14"/>
      <c r="H25" s="14"/>
      <c r="I25" s="14"/>
      <c r="J25" s="14"/>
      <c r="K25" s="14"/>
      <c r="L25" s="14"/>
      <c r="M25" s="14"/>
      <c r="N25" s="14"/>
      <c r="O25" s="14"/>
      <c r="P25" s="14"/>
      <c r="Q25" s="14"/>
      <c r="R25" s="15"/>
    </row>
    <row r="26" spans="1:19" ht="13.9" x14ac:dyDescent="0.4">
      <c r="A26" s="64" t="s">
        <v>83</v>
      </c>
      <c r="B26" s="61"/>
      <c r="C26" s="14"/>
      <c r="D26" s="14"/>
      <c r="E26" s="14"/>
      <c r="F26" s="14"/>
      <c r="G26" s="14"/>
      <c r="H26" s="14"/>
      <c r="I26" s="14"/>
      <c r="J26" s="14"/>
      <c r="K26" s="14"/>
      <c r="L26" s="14"/>
      <c r="M26" s="14"/>
      <c r="N26" s="14"/>
      <c r="O26" s="14"/>
      <c r="P26" s="14"/>
      <c r="Q26" s="14"/>
      <c r="R26" s="15"/>
    </row>
    <row r="27" spans="1:19" ht="13.9" x14ac:dyDescent="0.4">
      <c r="A27" s="253" t="s">
        <v>114</v>
      </c>
      <c r="B27" s="151">
        <f>+'Participating State'!B8</f>
        <v>0</v>
      </c>
      <c r="C27" s="14"/>
      <c r="D27" s="14"/>
      <c r="E27" s="14"/>
      <c r="F27" s="14"/>
      <c r="G27" s="14"/>
      <c r="H27" s="14"/>
      <c r="I27" s="14"/>
      <c r="J27" s="14"/>
      <c r="K27" s="14"/>
      <c r="L27" s="14"/>
      <c r="M27" s="14"/>
      <c r="N27" s="14"/>
      <c r="O27" s="14"/>
      <c r="P27" s="14"/>
      <c r="Q27" s="14"/>
      <c r="R27" s="15"/>
    </row>
    <row r="28" spans="1:19" ht="13.9" x14ac:dyDescent="0.4">
      <c r="A28" s="65" t="s">
        <v>80</v>
      </c>
      <c r="B28" s="151">
        <f>+'Participating State'!B9</f>
        <v>0</v>
      </c>
      <c r="C28" s="14"/>
      <c r="D28" s="14"/>
      <c r="E28" s="14"/>
      <c r="F28" s="14"/>
      <c r="G28" s="14"/>
      <c r="H28" s="14"/>
      <c r="I28" s="14"/>
      <c r="J28" s="14"/>
      <c r="K28" s="14"/>
      <c r="L28" s="14"/>
      <c r="M28" s="14"/>
      <c r="N28" s="14"/>
      <c r="O28" s="14"/>
      <c r="P28" s="14"/>
      <c r="Q28" s="14"/>
      <c r="R28" s="15"/>
    </row>
    <row r="29" spans="1:19" ht="13.9" x14ac:dyDescent="0.4">
      <c r="A29" s="65" t="s">
        <v>81</v>
      </c>
      <c r="B29" s="159">
        <f>B28-B27</f>
        <v>0</v>
      </c>
      <c r="C29" s="14"/>
      <c r="D29" s="14"/>
      <c r="E29" s="14"/>
      <c r="F29" s="14"/>
      <c r="G29" s="14"/>
      <c r="H29" s="14"/>
      <c r="I29" s="14"/>
      <c r="J29" s="14"/>
      <c r="K29" s="14"/>
      <c r="L29" s="14"/>
      <c r="M29" s="14"/>
      <c r="N29" s="14"/>
      <c r="O29" s="14"/>
      <c r="P29" s="14"/>
      <c r="Q29" s="14"/>
      <c r="R29" s="15"/>
    </row>
    <row r="30" spans="1:19" ht="13.9" x14ac:dyDescent="0.4">
      <c r="A30" s="65" t="s">
        <v>98</v>
      </c>
      <c r="B30" s="159">
        <f>IFERROR(B29/B27,0)</f>
        <v>0</v>
      </c>
      <c r="C30" s="14"/>
      <c r="D30" s="14"/>
      <c r="E30" s="14"/>
      <c r="F30" s="14"/>
      <c r="G30" s="14"/>
      <c r="H30" s="14"/>
      <c r="I30" s="14"/>
      <c r="J30" s="14"/>
      <c r="K30" s="14"/>
      <c r="L30" s="14"/>
      <c r="M30" s="14"/>
      <c r="N30" s="14"/>
      <c r="O30" s="14"/>
      <c r="P30" s="14"/>
      <c r="Q30" s="14"/>
      <c r="R30" s="15"/>
    </row>
    <row r="31" spans="1:19" ht="13.9" x14ac:dyDescent="0.4">
      <c r="A31" s="65" t="s">
        <v>82</v>
      </c>
      <c r="B31" s="159">
        <f>B30+1</f>
        <v>1</v>
      </c>
      <c r="C31" s="14"/>
      <c r="D31" s="14"/>
      <c r="E31" s="14"/>
      <c r="F31" s="14"/>
      <c r="G31" s="14"/>
      <c r="H31" s="14"/>
      <c r="I31" s="14"/>
      <c r="J31" s="14"/>
      <c r="K31" s="14"/>
      <c r="L31" s="14"/>
      <c r="M31" s="14"/>
      <c r="N31" s="14"/>
      <c r="O31" s="14"/>
      <c r="P31" s="14"/>
      <c r="Q31" s="14"/>
      <c r="R31" s="15"/>
    </row>
    <row r="32" spans="1:19" x14ac:dyDescent="0.35">
      <c r="A32" s="13"/>
      <c r="B32" s="14"/>
      <c r="C32" s="14"/>
      <c r="D32" s="14"/>
      <c r="E32" s="14"/>
      <c r="F32" s="14"/>
      <c r="G32" s="14"/>
      <c r="H32" s="14"/>
      <c r="I32" s="14"/>
      <c r="J32" s="14"/>
      <c r="K32" s="14"/>
      <c r="L32" s="14"/>
      <c r="M32" s="14"/>
      <c r="N32" s="14"/>
      <c r="O32" s="14"/>
      <c r="P32" s="14"/>
      <c r="Q32" s="14"/>
      <c r="R32" s="15"/>
    </row>
    <row r="33" spans="1:18" x14ac:dyDescent="0.35">
      <c r="A33" s="95" t="s">
        <v>27</v>
      </c>
      <c r="B33" s="14"/>
      <c r="C33" s="33">
        <v>1.2999999999999999E-2</v>
      </c>
      <c r="D33" s="14"/>
      <c r="E33" s="14"/>
      <c r="F33" s="14"/>
      <c r="G33" s="14"/>
      <c r="H33" s="14"/>
      <c r="I33" s="14"/>
      <c r="J33" s="14"/>
      <c r="K33" s="14"/>
      <c r="L33" s="14"/>
      <c r="M33" s="14"/>
      <c r="N33" s="14"/>
      <c r="O33" s="14"/>
      <c r="P33" s="14"/>
      <c r="Q33" s="14"/>
      <c r="R33" s="15"/>
    </row>
    <row r="34" spans="1:18" x14ac:dyDescent="0.35">
      <c r="A34" s="95" t="s">
        <v>43</v>
      </c>
      <c r="B34" s="14"/>
      <c r="C34" s="48">
        <v>135</v>
      </c>
      <c r="D34" s="14"/>
      <c r="E34" s="14"/>
      <c r="F34" s="14"/>
      <c r="G34" s="14"/>
      <c r="H34" s="14"/>
      <c r="I34" s="14"/>
      <c r="J34" s="14"/>
      <c r="K34" s="14"/>
      <c r="L34" s="14"/>
      <c r="M34" s="14"/>
      <c r="N34" s="14"/>
      <c r="O34" s="14"/>
      <c r="P34" s="14"/>
      <c r="Q34" s="14"/>
      <c r="R34" s="15"/>
    </row>
    <row r="35" spans="1:18" ht="13.9" thickBot="1" x14ac:dyDescent="0.4">
      <c r="A35" s="56" t="s">
        <v>29</v>
      </c>
      <c r="B35" s="35"/>
      <c r="C35" s="35"/>
      <c r="D35" s="36">
        <v>1</v>
      </c>
      <c r="E35" s="35"/>
      <c r="F35" s="36">
        <v>0.95</v>
      </c>
      <c r="G35" s="35"/>
      <c r="H35" s="36">
        <v>0.9</v>
      </c>
      <c r="I35" s="35"/>
      <c r="J35" s="36">
        <v>0.85</v>
      </c>
      <c r="K35" s="35"/>
      <c r="L35" s="36">
        <v>0.8</v>
      </c>
      <c r="M35" s="35"/>
      <c r="N35" s="36">
        <v>0.75</v>
      </c>
      <c r="O35" s="35"/>
      <c r="P35" s="36">
        <v>0.7</v>
      </c>
      <c r="Q35" s="35"/>
      <c r="R35" s="37"/>
    </row>
    <row r="37" spans="1:18" ht="64.5" customHeight="1" x14ac:dyDescent="0.35">
      <c r="A37" s="417"/>
      <c r="B37" s="417"/>
      <c r="C37" s="417"/>
      <c r="D37" s="417"/>
      <c r="E37" s="417"/>
      <c r="F37" s="417"/>
      <c r="G37" s="417"/>
      <c r="H37" s="417"/>
      <c r="I37" s="417"/>
      <c r="J37" s="417"/>
      <c r="K37" s="417"/>
      <c r="L37" s="417"/>
      <c r="M37" s="417"/>
      <c r="N37" s="417"/>
      <c r="O37" s="417"/>
      <c r="P37" s="417"/>
      <c r="Q37" s="417"/>
      <c r="R37" s="417"/>
    </row>
  </sheetData>
  <mergeCells count="32">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 ref="P8:Q8"/>
    <mergeCell ref="P11:Q11"/>
    <mergeCell ref="J11:K11"/>
    <mergeCell ref="F8:G8"/>
    <mergeCell ref="H8:I8"/>
    <mergeCell ref="J8:K8"/>
    <mergeCell ref="L8:M8"/>
    <mergeCell ref="N8:O8"/>
    <mergeCell ref="F11:G11"/>
    <mergeCell ref="H11:I11"/>
    <mergeCell ref="A24:C24"/>
    <mergeCell ref="A15:C15"/>
    <mergeCell ref="A16:C16"/>
    <mergeCell ref="A17:C17"/>
    <mergeCell ref="N11:O11"/>
    <mergeCell ref="A14:C14"/>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53"/>
  <sheetViews>
    <sheetView zoomScale="85" zoomScaleNormal="85" workbookViewId="0">
      <selection sqref="A1:E1"/>
    </sheetView>
  </sheetViews>
  <sheetFormatPr defaultColWidth="9" defaultRowHeight="14.25" x14ac:dyDescent="0.45"/>
  <cols>
    <col min="1" max="1" width="58.73046875" style="105" customWidth="1"/>
    <col min="2" max="2" width="13.265625" style="105" customWidth="1"/>
    <col min="3" max="3" width="6" style="105" customWidth="1"/>
    <col min="4" max="4" width="52.73046875" style="105" customWidth="1"/>
    <col min="5" max="5" width="13.265625" style="105" customWidth="1"/>
    <col min="6" max="16384" width="9" style="105"/>
  </cols>
  <sheetData>
    <row r="1" spans="1:5" ht="15" x14ac:dyDescent="0.4">
      <c r="A1" s="334" t="s">
        <v>291</v>
      </c>
      <c r="B1" s="334"/>
      <c r="C1" s="334"/>
      <c r="D1" s="334"/>
      <c r="E1" s="334"/>
    </row>
    <row r="3" spans="1:5" ht="17.649999999999999" x14ac:dyDescent="0.45">
      <c r="A3" s="429" t="s">
        <v>281</v>
      </c>
      <c r="B3" s="429"/>
      <c r="C3" s="429"/>
      <c r="D3" s="429"/>
      <c r="E3" s="429"/>
    </row>
    <row r="5" spans="1:5" ht="17.649999999999999" x14ac:dyDescent="0.45">
      <c r="A5" s="430" t="s">
        <v>121</v>
      </c>
      <c r="B5" s="430"/>
      <c r="C5" s="430"/>
      <c r="D5" s="430"/>
      <c r="E5" s="430"/>
    </row>
    <row r="6" spans="1:5" ht="14.65" thickBot="1" x14ac:dyDescent="0.5"/>
    <row r="7" spans="1:5" ht="21" x14ac:dyDescent="0.45">
      <c r="A7" s="425" t="s">
        <v>122</v>
      </c>
      <c r="B7" s="426"/>
      <c r="C7" s="106"/>
      <c r="D7" s="425" t="s">
        <v>123</v>
      </c>
      <c r="E7" s="426"/>
    </row>
    <row r="8" spans="1:5" ht="15.75" x14ac:dyDescent="0.45">
      <c r="A8" s="107" t="s">
        <v>124</v>
      </c>
      <c r="B8" s="108" t="s">
        <v>125</v>
      </c>
      <c r="C8" s="106"/>
      <c r="D8" s="107" t="s">
        <v>124</v>
      </c>
      <c r="E8" s="108" t="s">
        <v>125</v>
      </c>
    </row>
    <row r="9" spans="1:5" ht="15.75" x14ac:dyDescent="0.45">
      <c r="A9" s="109" t="s">
        <v>4</v>
      </c>
      <c r="B9" s="110">
        <v>48</v>
      </c>
      <c r="C9" s="106"/>
      <c r="D9" s="109" t="s">
        <v>4</v>
      </c>
      <c r="E9" s="110">
        <v>80</v>
      </c>
    </row>
    <row r="10" spans="1:5" ht="15.75" x14ac:dyDescent="0.45">
      <c r="A10" s="109" t="s">
        <v>126</v>
      </c>
      <c r="B10" s="110">
        <v>80</v>
      </c>
      <c r="C10" s="106"/>
      <c r="D10" s="109" t="s">
        <v>126</v>
      </c>
      <c r="E10" s="110">
        <v>120</v>
      </c>
    </row>
    <row r="11" spans="1:5" ht="15.75" x14ac:dyDescent="0.45">
      <c r="A11" s="109" t="s">
        <v>127</v>
      </c>
      <c r="B11" s="110">
        <v>32</v>
      </c>
      <c r="C11" s="106"/>
      <c r="D11" s="109" t="s">
        <v>127</v>
      </c>
      <c r="E11" s="110">
        <v>80</v>
      </c>
    </row>
    <row r="12" spans="1:5" ht="15.75" x14ac:dyDescent="0.45">
      <c r="A12" s="109" t="s">
        <v>128</v>
      </c>
      <c r="B12" s="110">
        <v>32</v>
      </c>
      <c r="C12" s="106"/>
      <c r="D12" s="109" t="s">
        <v>128</v>
      </c>
      <c r="E12" s="110">
        <v>80</v>
      </c>
    </row>
    <row r="13" spans="1:5" ht="15.75" x14ac:dyDescent="0.45">
      <c r="A13" s="109" t="s">
        <v>129</v>
      </c>
      <c r="B13" s="110">
        <v>160</v>
      </c>
      <c r="C13" s="106"/>
      <c r="D13" s="109" t="s">
        <v>129</v>
      </c>
      <c r="E13" s="110">
        <v>240</v>
      </c>
    </row>
    <row r="14" spans="1:5" ht="15.75" x14ac:dyDescent="0.45">
      <c r="A14" s="109" t="s">
        <v>130</v>
      </c>
      <c r="B14" s="110">
        <v>32</v>
      </c>
      <c r="C14" s="106"/>
      <c r="D14" s="109" t="s">
        <v>130</v>
      </c>
      <c r="E14" s="110">
        <v>64</v>
      </c>
    </row>
    <row r="15" spans="1:5" ht="15.75" x14ac:dyDescent="0.45">
      <c r="A15" s="109" t="s">
        <v>131</v>
      </c>
      <c r="B15" s="110">
        <v>16</v>
      </c>
      <c r="C15" s="106"/>
      <c r="D15" s="109" t="s">
        <v>131</v>
      </c>
      <c r="E15" s="110">
        <v>48</v>
      </c>
    </row>
    <row r="16" spans="1:5" ht="15.75" x14ac:dyDescent="0.45">
      <c r="A16" s="109" t="s">
        <v>132</v>
      </c>
      <c r="B16" s="110">
        <v>32</v>
      </c>
      <c r="C16" s="106"/>
      <c r="D16" s="109" t="s">
        <v>132</v>
      </c>
      <c r="E16" s="110">
        <v>64</v>
      </c>
    </row>
    <row r="17" spans="1:5" ht="15.75" x14ac:dyDescent="0.45">
      <c r="A17" s="109" t="s">
        <v>133</v>
      </c>
      <c r="B17" s="110">
        <v>80</v>
      </c>
      <c r="C17" s="106"/>
      <c r="D17" s="109" t="s">
        <v>133</v>
      </c>
      <c r="E17" s="110">
        <v>160</v>
      </c>
    </row>
    <row r="18" spans="1:5" ht="15.75" x14ac:dyDescent="0.45">
      <c r="A18" s="109" t="s">
        <v>6</v>
      </c>
      <c r="B18" s="110">
        <v>64</v>
      </c>
      <c r="C18" s="106"/>
      <c r="D18" s="109" t="s">
        <v>6</v>
      </c>
      <c r="E18" s="110">
        <v>120</v>
      </c>
    </row>
    <row r="19" spans="1:5" ht="16.149999999999999" thickBot="1" x14ac:dyDescent="0.5">
      <c r="A19" s="111" t="s">
        <v>134</v>
      </c>
      <c r="B19" s="112">
        <f>SUM(B9:B18)</f>
        <v>576</v>
      </c>
      <c r="C19" s="113"/>
      <c r="D19" s="111" t="s">
        <v>135</v>
      </c>
      <c r="E19" s="112">
        <f>SUM(E9:E18)</f>
        <v>1056</v>
      </c>
    </row>
    <row r="20" spans="1:5" ht="16.149999999999999" thickBot="1" x14ac:dyDescent="0.5">
      <c r="A20" s="106"/>
      <c r="B20" s="114"/>
      <c r="C20" s="106"/>
      <c r="D20" s="106"/>
      <c r="E20" s="106"/>
    </row>
    <row r="21" spans="1:5" ht="21" x14ac:dyDescent="0.45">
      <c r="A21" s="425" t="s">
        <v>136</v>
      </c>
      <c r="B21" s="426"/>
      <c r="C21" s="106"/>
      <c r="D21" s="425" t="s">
        <v>152</v>
      </c>
      <c r="E21" s="426"/>
    </row>
    <row r="22" spans="1:5" ht="15.75" x14ac:dyDescent="0.45">
      <c r="A22" s="107" t="s">
        <v>124</v>
      </c>
      <c r="B22" s="108" t="s">
        <v>125</v>
      </c>
      <c r="C22" s="106"/>
      <c r="D22" s="107" t="s">
        <v>124</v>
      </c>
      <c r="E22" s="108" t="s">
        <v>125</v>
      </c>
    </row>
    <row r="23" spans="1:5" ht="15.75" x14ac:dyDescent="0.45">
      <c r="A23" s="109" t="s">
        <v>4</v>
      </c>
      <c r="B23" s="110">
        <v>32</v>
      </c>
      <c r="C23" s="106"/>
      <c r="D23" s="109" t="s">
        <v>4</v>
      </c>
      <c r="E23" s="110">
        <v>16</v>
      </c>
    </row>
    <row r="24" spans="1:5" ht="15.75" x14ac:dyDescent="0.45">
      <c r="A24" s="109" t="s">
        <v>126</v>
      </c>
      <c r="B24" s="110">
        <v>64</v>
      </c>
      <c r="C24" s="106"/>
      <c r="D24" s="109" t="s">
        <v>126</v>
      </c>
      <c r="E24" s="110">
        <v>32</v>
      </c>
    </row>
    <row r="25" spans="1:5" ht="15.75" x14ac:dyDescent="0.45">
      <c r="A25" s="109" t="s">
        <v>127</v>
      </c>
      <c r="B25" s="110">
        <v>16</v>
      </c>
      <c r="C25" s="106"/>
      <c r="D25" s="109" t="s">
        <v>127</v>
      </c>
      <c r="E25" s="110">
        <v>16</v>
      </c>
    </row>
    <row r="26" spans="1:5" ht="15.75" x14ac:dyDescent="0.45">
      <c r="A26" s="109" t="s">
        <v>128</v>
      </c>
      <c r="B26" s="110">
        <v>16</v>
      </c>
      <c r="C26" s="106"/>
      <c r="D26" s="109" t="s">
        <v>128</v>
      </c>
      <c r="E26" s="110">
        <v>16</v>
      </c>
    </row>
    <row r="27" spans="1:5" ht="15.75" x14ac:dyDescent="0.45">
      <c r="A27" s="109" t="s">
        <v>129</v>
      </c>
      <c r="B27" s="110">
        <v>96</v>
      </c>
      <c r="C27" s="106"/>
      <c r="D27" s="109" t="s">
        <v>129</v>
      </c>
      <c r="E27" s="110">
        <v>64</v>
      </c>
    </row>
    <row r="28" spans="1:5" ht="15.75" x14ac:dyDescent="0.45">
      <c r="A28" s="109" t="s">
        <v>130</v>
      </c>
      <c r="B28" s="110">
        <v>16</v>
      </c>
      <c r="C28" s="106"/>
      <c r="D28" s="109" t="s">
        <v>130</v>
      </c>
      <c r="E28" s="110">
        <v>8</v>
      </c>
    </row>
    <row r="29" spans="1:5" ht="15.75" x14ac:dyDescent="0.45">
      <c r="A29" s="109" t="s">
        <v>131</v>
      </c>
      <c r="B29" s="110">
        <v>8</v>
      </c>
      <c r="C29" s="106"/>
      <c r="D29" s="109" t="s">
        <v>131</v>
      </c>
      <c r="E29" s="110">
        <v>8</v>
      </c>
    </row>
    <row r="30" spans="1:5" ht="15.75" x14ac:dyDescent="0.45">
      <c r="A30" s="109" t="s">
        <v>132</v>
      </c>
      <c r="B30" s="110">
        <v>8</v>
      </c>
      <c r="C30" s="106"/>
      <c r="D30" s="109" t="s">
        <v>132</v>
      </c>
      <c r="E30" s="110">
        <v>8</v>
      </c>
    </row>
    <row r="31" spans="1:5" ht="15.75" x14ac:dyDescent="0.45">
      <c r="A31" s="109" t="s">
        <v>133</v>
      </c>
      <c r="B31" s="110">
        <v>48</v>
      </c>
      <c r="C31" s="106"/>
      <c r="D31" s="109" t="s">
        <v>133</v>
      </c>
      <c r="E31" s="110">
        <v>24</v>
      </c>
    </row>
    <row r="32" spans="1:5" ht="15.75" x14ac:dyDescent="0.45">
      <c r="A32" s="109" t="s">
        <v>6</v>
      </c>
      <c r="B32" s="110">
        <v>48</v>
      </c>
      <c r="C32" s="106"/>
      <c r="D32" s="109" t="s">
        <v>6</v>
      </c>
      <c r="E32" s="110">
        <v>16</v>
      </c>
    </row>
    <row r="33" spans="1:6" ht="16.149999999999999" thickBot="1" x14ac:dyDescent="0.5">
      <c r="A33" s="111" t="s">
        <v>137</v>
      </c>
      <c r="B33" s="112">
        <f>SUM(B23:B32)</f>
        <v>352</v>
      </c>
      <c r="C33" s="113"/>
      <c r="D33" s="111" t="s">
        <v>138</v>
      </c>
      <c r="E33" s="112">
        <f>SUM(E23:E32)</f>
        <v>208</v>
      </c>
    </row>
    <row r="34" spans="1:6" ht="15.75" x14ac:dyDescent="0.45">
      <c r="A34" s="113"/>
      <c r="B34" s="113"/>
      <c r="C34" s="113"/>
      <c r="D34" s="113"/>
      <c r="E34" s="113"/>
    </row>
    <row r="35" spans="1:6" ht="16.149999999999999" thickBot="1" x14ac:dyDescent="0.5">
      <c r="A35" s="113"/>
      <c r="B35" s="113"/>
      <c r="C35" s="113"/>
      <c r="D35" s="113"/>
      <c r="E35" s="113"/>
      <c r="F35" s="113"/>
    </row>
    <row r="36" spans="1:6" ht="21" x14ac:dyDescent="0.45">
      <c r="A36" s="425" t="s">
        <v>139</v>
      </c>
      <c r="B36" s="426"/>
      <c r="C36" s="113"/>
      <c r="D36" s="113"/>
      <c r="E36" s="113"/>
    </row>
    <row r="37" spans="1:6" ht="15.75" x14ac:dyDescent="0.45">
      <c r="A37" s="107" t="s">
        <v>124</v>
      </c>
      <c r="B37" s="108" t="s">
        <v>125</v>
      </c>
      <c r="C37" s="113"/>
      <c r="D37" s="113"/>
      <c r="E37" s="113"/>
    </row>
    <row r="38" spans="1:6" ht="15.75" x14ac:dyDescent="0.45">
      <c r="A38" s="109" t="s">
        <v>4</v>
      </c>
      <c r="B38" s="110">
        <v>10</v>
      </c>
      <c r="C38" s="113"/>
      <c r="D38" s="113"/>
      <c r="E38" s="113"/>
    </row>
    <row r="39" spans="1:6" ht="15.75" x14ac:dyDescent="0.45">
      <c r="A39" s="109" t="s">
        <v>126</v>
      </c>
      <c r="B39" s="110">
        <v>20</v>
      </c>
      <c r="C39" s="113"/>
      <c r="D39" s="113"/>
      <c r="E39" s="113"/>
    </row>
    <row r="40" spans="1:6" ht="15.75" x14ac:dyDescent="0.45">
      <c r="A40" s="109" t="s">
        <v>127</v>
      </c>
      <c r="B40" s="110">
        <v>10</v>
      </c>
      <c r="C40" s="113"/>
      <c r="D40" s="113"/>
      <c r="E40" s="113"/>
    </row>
    <row r="41" spans="1:6" ht="15.75" x14ac:dyDescent="0.45">
      <c r="A41" s="109" t="s">
        <v>128</v>
      </c>
      <c r="B41" s="110">
        <v>10</v>
      </c>
      <c r="C41" s="113"/>
      <c r="D41" s="113"/>
      <c r="E41" s="113"/>
    </row>
    <row r="42" spans="1:6" ht="15.75" x14ac:dyDescent="0.45">
      <c r="A42" s="109" t="s">
        <v>129</v>
      </c>
      <c r="B42" s="110">
        <v>40</v>
      </c>
      <c r="C42" s="113"/>
      <c r="D42" s="113"/>
      <c r="E42" s="113"/>
    </row>
    <row r="43" spans="1:6" ht="15.75" x14ac:dyDescent="0.45">
      <c r="A43" s="109" t="s">
        <v>130</v>
      </c>
      <c r="B43" s="110">
        <v>5</v>
      </c>
      <c r="C43" s="113"/>
      <c r="D43" s="113"/>
      <c r="E43" s="113"/>
    </row>
    <row r="44" spans="1:6" ht="15.75" x14ac:dyDescent="0.45">
      <c r="A44" s="109" t="s">
        <v>131</v>
      </c>
      <c r="B44" s="110">
        <v>5</v>
      </c>
      <c r="C44" s="113"/>
      <c r="D44" s="113"/>
      <c r="E44" s="113"/>
    </row>
    <row r="45" spans="1:6" ht="15.75" x14ac:dyDescent="0.45">
      <c r="A45" s="109" t="s">
        <v>132</v>
      </c>
      <c r="B45" s="110">
        <v>5</v>
      </c>
      <c r="C45" s="113"/>
      <c r="D45" s="113"/>
      <c r="E45" s="113"/>
    </row>
    <row r="46" spans="1:6" ht="15.75" x14ac:dyDescent="0.45">
      <c r="A46" s="109" t="s">
        <v>133</v>
      </c>
      <c r="B46" s="110">
        <v>15</v>
      </c>
      <c r="C46" s="113"/>
      <c r="D46" s="113"/>
      <c r="E46" s="113"/>
    </row>
    <row r="47" spans="1:6" ht="15.75" x14ac:dyDescent="0.45">
      <c r="A47" s="109" t="s">
        <v>6</v>
      </c>
      <c r="B47" s="110">
        <v>10</v>
      </c>
      <c r="C47" s="113"/>
      <c r="D47" s="113"/>
      <c r="E47" s="113"/>
    </row>
    <row r="48" spans="1:6" ht="16.149999999999999" thickBot="1" x14ac:dyDescent="0.5">
      <c r="A48" s="111" t="s">
        <v>140</v>
      </c>
      <c r="B48" s="112">
        <f>SUM(B38:B47)</f>
        <v>130</v>
      </c>
      <c r="C48" s="113"/>
      <c r="D48" s="113"/>
      <c r="E48" s="113"/>
    </row>
    <row r="49" spans="1:5" ht="15.75" x14ac:dyDescent="0.45">
      <c r="A49" s="113"/>
      <c r="B49" s="113"/>
      <c r="C49" s="113"/>
      <c r="D49" s="113"/>
      <c r="E49" s="113"/>
    </row>
    <row r="51" spans="1:5" ht="137.1" customHeight="1" x14ac:dyDescent="0.45">
      <c r="A51" s="427" t="s">
        <v>290</v>
      </c>
      <c r="B51" s="427"/>
      <c r="C51" s="427"/>
      <c r="D51" s="427"/>
      <c r="E51" s="427"/>
    </row>
    <row r="52" spans="1:5" x14ac:dyDescent="0.45">
      <c r="A52" s="428"/>
      <c r="B52" s="428"/>
      <c r="C52" s="428"/>
      <c r="D52" s="428"/>
      <c r="E52" s="428"/>
    </row>
    <row r="53" spans="1:5" x14ac:dyDescent="0.45">
      <c r="A53" s="428"/>
      <c r="B53" s="428"/>
      <c r="C53" s="428"/>
      <c r="D53" s="428"/>
      <c r="E53" s="428"/>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92" fitToHeight="2" orientation="landscape" horizontalDpi="300" verticalDpi="300" r:id="rId1"/>
  <headerFooter>
    <oddFooter>&amp;L&amp;F&amp;C&amp;A&amp;Rpage &amp;P of &amp;N</oddFooter>
  </headerFooter>
  <rowBreaks count="1" manualBreakCount="1">
    <brk id="3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35"/>
  <sheetViews>
    <sheetView zoomScale="85" zoomScaleNormal="85" workbookViewId="0">
      <selection sqref="A1:F1"/>
    </sheetView>
  </sheetViews>
  <sheetFormatPr defaultColWidth="8.86328125" defaultRowHeight="13.5" x14ac:dyDescent="0.45"/>
  <cols>
    <col min="1" max="1" width="102.59765625" style="128" customWidth="1"/>
    <col min="2" max="2" width="22.86328125" style="115" bestFit="1" customWidth="1"/>
    <col min="3" max="3" width="28.1328125" style="115" customWidth="1"/>
    <col min="4" max="4" width="3.73046875" style="115" customWidth="1"/>
    <col min="5" max="5" width="19.73046875" style="115" customWidth="1"/>
    <col min="6" max="6" width="22.265625" style="115" bestFit="1" customWidth="1"/>
    <col min="7" max="7" width="28.1328125" style="115" customWidth="1"/>
    <col min="8" max="8" width="8.73046875" style="115" customWidth="1"/>
    <col min="9" max="16384" width="8.86328125" style="115"/>
  </cols>
  <sheetData>
    <row r="1" spans="1:7" ht="15" x14ac:dyDescent="0.4">
      <c r="A1" s="334" t="s">
        <v>291</v>
      </c>
      <c r="B1" s="334"/>
      <c r="C1" s="334"/>
      <c r="D1" s="334"/>
      <c r="E1" s="334"/>
      <c r="F1" s="334"/>
    </row>
    <row r="2" spans="1:7" ht="13.9" thickBot="1" x14ac:dyDescent="0.5"/>
    <row r="3" spans="1:7" ht="18" thickTop="1" x14ac:dyDescent="0.45">
      <c r="A3" s="435" t="s">
        <v>282</v>
      </c>
      <c r="B3" s="436"/>
      <c r="C3" s="436"/>
      <c r="D3" s="436"/>
      <c r="E3" s="436"/>
      <c r="F3" s="437"/>
    </row>
    <row r="4" spans="1:7" ht="15.4" thickBot="1" x14ac:dyDescent="0.5">
      <c r="A4" s="257"/>
      <c r="B4" s="258"/>
      <c r="C4" s="258"/>
      <c r="D4" s="258"/>
      <c r="E4" s="258"/>
      <c r="F4" s="259"/>
      <c r="G4" s="116"/>
    </row>
    <row r="5" spans="1:7" s="105" customFormat="1" ht="17.649999999999999" x14ac:dyDescent="0.45">
      <c r="A5" s="438" t="s">
        <v>149</v>
      </c>
      <c r="B5" s="439"/>
      <c r="C5" s="439"/>
      <c r="D5" s="439"/>
      <c r="E5" s="439"/>
      <c r="F5" s="440"/>
    </row>
    <row r="6" spans="1:7" s="105" customFormat="1" ht="15.4" thickBot="1" x14ac:dyDescent="0.5">
      <c r="A6" s="260" t="s">
        <v>236</v>
      </c>
      <c r="B6" s="117" t="s">
        <v>151</v>
      </c>
      <c r="C6" s="118" t="s">
        <v>125</v>
      </c>
      <c r="D6" s="118"/>
      <c r="E6" s="118" t="s">
        <v>87</v>
      </c>
      <c r="F6" s="261" t="s">
        <v>199</v>
      </c>
    </row>
    <row r="7" spans="1:7" s="105" customFormat="1" ht="15" x14ac:dyDescent="0.45">
      <c r="A7" s="262" t="s">
        <v>141</v>
      </c>
      <c r="B7" s="202">
        <v>2</v>
      </c>
      <c r="C7" s="119">
        <f>B7*'Sch J - INT Service Types Inst'!B19</f>
        <v>1152</v>
      </c>
      <c r="D7" s="129" t="s">
        <v>142</v>
      </c>
      <c r="E7" s="200"/>
      <c r="F7" s="263"/>
    </row>
    <row r="8" spans="1:7" s="105" customFormat="1" ht="15" x14ac:dyDescent="0.45">
      <c r="A8" s="262" t="s">
        <v>143</v>
      </c>
      <c r="B8" s="202">
        <v>4</v>
      </c>
      <c r="C8" s="120">
        <f>B8*'Sch J - INT Service Types Inst'!E19</f>
        <v>4224</v>
      </c>
      <c r="D8" s="130" t="s">
        <v>142</v>
      </c>
      <c r="E8" s="130"/>
      <c r="F8" s="263"/>
    </row>
    <row r="9" spans="1:7" s="105" customFormat="1" ht="15" x14ac:dyDescent="0.45">
      <c r="A9" s="262" t="s">
        <v>144</v>
      </c>
      <c r="B9" s="202">
        <v>10</v>
      </c>
      <c r="C9" s="120">
        <f>B9*'Sch J - INT Service Types Inst'!B33</f>
        <v>3520</v>
      </c>
      <c r="D9" s="130" t="s">
        <v>142</v>
      </c>
      <c r="E9" s="130"/>
      <c r="F9" s="263"/>
    </row>
    <row r="10" spans="1:7" s="105" customFormat="1" ht="15" x14ac:dyDescent="0.45">
      <c r="A10" s="262" t="s">
        <v>145</v>
      </c>
      <c r="B10" s="202">
        <v>15</v>
      </c>
      <c r="C10" s="120">
        <f>B10*'Sch J - INT Service Types Inst'!E33</f>
        <v>3120</v>
      </c>
      <c r="D10" s="130" t="s">
        <v>142</v>
      </c>
      <c r="E10" s="130"/>
      <c r="F10" s="263"/>
    </row>
    <row r="11" spans="1:7" s="105" customFormat="1" ht="15" x14ac:dyDescent="0.45">
      <c r="A11" s="262" t="s">
        <v>146</v>
      </c>
      <c r="B11" s="202">
        <v>10</v>
      </c>
      <c r="C11" s="120">
        <f>B11*'Sch J - INT Service Types Inst'!B48</f>
        <v>1300</v>
      </c>
      <c r="D11" s="130" t="s">
        <v>142</v>
      </c>
      <c r="E11" s="130"/>
      <c r="F11" s="263"/>
    </row>
    <row r="12" spans="1:7" s="105" customFormat="1" ht="15" x14ac:dyDescent="0.45">
      <c r="A12" s="264" t="s">
        <v>150</v>
      </c>
      <c r="B12" s="304"/>
      <c r="C12" s="121">
        <f>SUM(C7:C11)</f>
        <v>13316</v>
      </c>
      <c r="D12" s="131"/>
      <c r="E12" s="131"/>
      <c r="F12" s="265"/>
    </row>
    <row r="13" spans="1:7" s="105" customFormat="1" ht="16.5" customHeight="1" x14ac:dyDescent="0.45">
      <c r="A13" s="266"/>
      <c r="B13" s="122"/>
      <c r="C13" s="122"/>
      <c r="D13" s="123"/>
      <c r="E13" s="123"/>
      <c r="F13" s="267"/>
    </row>
    <row r="14" spans="1:7" s="105" customFormat="1" ht="15.4" thickBot="1" x14ac:dyDescent="0.5">
      <c r="A14" s="268" t="s">
        <v>240</v>
      </c>
      <c r="B14" s="124"/>
      <c r="C14" s="125"/>
      <c r="D14" s="132" t="s">
        <v>147</v>
      </c>
      <c r="E14" s="126">
        <v>1215000</v>
      </c>
      <c r="F14" s="269">
        <f>E14*B29</f>
        <v>1215000</v>
      </c>
    </row>
    <row r="15" spans="1:7" s="105" customFormat="1" ht="15" x14ac:dyDescent="0.45">
      <c r="A15" s="266"/>
      <c r="B15" s="122"/>
      <c r="C15" s="122"/>
      <c r="D15" s="123"/>
      <c r="E15" s="123"/>
      <c r="F15" s="270"/>
    </row>
    <row r="16" spans="1:7" s="105" customFormat="1" ht="15.4" thickBot="1" x14ac:dyDescent="0.5">
      <c r="A16" s="264" t="s">
        <v>249</v>
      </c>
      <c r="B16" s="124"/>
      <c r="C16" s="124"/>
      <c r="D16" s="133" t="s">
        <v>148</v>
      </c>
      <c r="E16" s="201">
        <f>E14/C12</f>
        <v>91.243616701712227</v>
      </c>
      <c r="F16" s="271">
        <f>F14/C12</f>
        <v>91.243616701712227</v>
      </c>
    </row>
    <row r="17" spans="1:7" ht="15" x14ac:dyDescent="0.45">
      <c r="A17" s="257"/>
      <c r="B17" s="258"/>
      <c r="C17" s="258"/>
      <c r="D17" s="258"/>
      <c r="E17" s="258"/>
      <c r="F17" s="259"/>
      <c r="G17" s="116"/>
    </row>
    <row r="18" spans="1:7" ht="15" x14ac:dyDescent="0.45">
      <c r="A18" s="432" t="s">
        <v>288</v>
      </c>
      <c r="B18" s="433"/>
      <c r="C18" s="433"/>
      <c r="D18" s="433"/>
      <c r="E18" s="433"/>
      <c r="F18" s="434"/>
      <c r="G18" s="116"/>
    </row>
    <row r="19" spans="1:7" ht="13.9" x14ac:dyDescent="0.45">
      <c r="A19" s="432" t="s">
        <v>241</v>
      </c>
      <c r="B19" s="433"/>
      <c r="C19" s="433"/>
      <c r="D19" s="433"/>
      <c r="E19" s="433"/>
      <c r="F19" s="434"/>
      <c r="G19" s="127"/>
    </row>
    <row r="20" spans="1:7" ht="13.9" x14ac:dyDescent="0.45">
      <c r="A20" s="432" t="s">
        <v>242</v>
      </c>
      <c r="B20" s="433"/>
      <c r="C20" s="433"/>
      <c r="D20" s="433"/>
      <c r="E20" s="433"/>
      <c r="F20" s="434"/>
      <c r="G20" s="127"/>
    </row>
    <row r="21" spans="1:7" ht="14.25" thickBot="1" x14ac:dyDescent="0.5">
      <c r="A21" s="272"/>
      <c r="B21" s="134"/>
      <c r="C21" s="134"/>
      <c r="D21" s="134"/>
      <c r="E21" s="134"/>
      <c r="F21" s="273"/>
    </row>
    <row r="22" spans="1:7" x14ac:dyDescent="0.45">
      <c r="A22" s="274"/>
      <c r="B22" s="275"/>
      <c r="C22" s="275"/>
      <c r="D22" s="275"/>
      <c r="E22" s="275"/>
      <c r="F22" s="276"/>
    </row>
    <row r="23" spans="1:7" x14ac:dyDescent="0.45">
      <c r="A23" s="274"/>
      <c r="B23" s="275"/>
      <c r="C23" s="275"/>
      <c r="D23" s="275"/>
      <c r="E23" s="275"/>
      <c r="F23" s="276"/>
    </row>
    <row r="24" spans="1:7" ht="13.9" x14ac:dyDescent="0.4">
      <c r="A24" s="277" t="s">
        <v>83</v>
      </c>
      <c r="B24" s="61"/>
      <c r="C24" s="275"/>
      <c r="D24" s="275"/>
      <c r="E24" s="275"/>
      <c r="F24" s="276"/>
    </row>
    <row r="25" spans="1:7" ht="13.9" x14ac:dyDescent="0.4">
      <c r="A25" s="278" t="s">
        <v>114</v>
      </c>
      <c r="B25" s="151">
        <f>+'Participating State'!B8</f>
        <v>0</v>
      </c>
      <c r="C25" s="275"/>
      <c r="D25" s="275"/>
      <c r="E25" s="275"/>
      <c r="F25" s="276"/>
    </row>
    <row r="26" spans="1:7" ht="13.9" x14ac:dyDescent="0.4">
      <c r="A26" s="278" t="s">
        <v>80</v>
      </c>
      <c r="B26" s="151">
        <f>+'Participating State'!B9</f>
        <v>0</v>
      </c>
      <c r="C26" s="275"/>
      <c r="D26" s="275"/>
      <c r="E26" s="275"/>
      <c r="F26" s="276"/>
    </row>
    <row r="27" spans="1:7" ht="13.9" x14ac:dyDescent="0.4">
      <c r="A27" s="278" t="s">
        <v>81</v>
      </c>
      <c r="B27" s="159">
        <f>B26-B25</f>
        <v>0</v>
      </c>
      <c r="C27" s="275"/>
      <c r="D27" s="275"/>
      <c r="E27" s="275"/>
      <c r="F27" s="276"/>
    </row>
    <row r="28" spans="1:7" ht="13.9" x14ac:dyDescent="0.4">
      <c r="A28" s="278" t="s">
        <v>98</v>
      </c>
      <c r="B28" s="159">
        <f>IFERROR(B27/B25,0)</f>
        <v>0</v>
      </c>
      <c r="C28" s="275"/>
      <c r="D28" s="275"/>
      <c r="E28" s="275"/>
      <c r="F28" s="276"/>
    </row>
    <row r="29" spans="1:7" ht="14.25" thickBot="1" x14ac:dyDescent="0.45">
      <c r="A29" s="279" t="s">
        <v>82</v>
      </c>
      <c r="B29" s="280">
        <f>B28+1</f>
        <v>1</v>
      </c>
      <c r="C29" s="281"/>
      <c r="D29" s="281"/>
      <c r="E29" s="281"/>
      <c r="F29" s="282"/>
    </row>
    <row r="30" spans="1:7" ht="13.9" thickTop="1" x14ac:dyDescent="0.45"/>
    <row r="31" spans="1:7" ht="14.1" customHeight="1" x14ac:dyDescent="0.45">
      <c r="A31" s="431" t="s">
        <v>289</v>
      </c>
      <c r="B31" s="431"/>
      <c r="C31" s="431"/>
      <c r="D31" s="431"/>
      <c r="E31" s="431"/>
      <c r="F31" s="431"/>
    </row>
    <row r="32" spans="1:7" x14ac:dyDescent="0.45">
      <c r="A32" s="431"/>
      <c r="B32" s="431"/>
      <c r="C32" s="431"/>
      <c r="D32" s="431"/>
      <c r="E32" s="431"/>
      <c r="F32" s="431"/>
    </row>
    <row r="33" spans="1:6" x14ac:dyDescent="0.45">
      <c r="A33" s="431"/>
      <c r="B33" s="431"/>
      <c r="C33" s="431"/>
      <c r="D33" s="431"/>
      <c r="E33" s="431"/>
      <c r="F33" s="431"/>
    </row>
    <row r="34" spans="1:6" x14ac:dyDescent="0.45">
      <c r="A34" s="431"/>
      <c r="B34" s="431"/>
      <c r="C34" s="431"/>
      <c r="D34" s="431"/>
      <c r="E34" s="431"/>
      <c r="F34" s="431"/>
    </row>
    <row r="35" spans="1:6" x14ac:dyDescent="0.45">
      <c r="A35" s="431"/>
      <c r="B35" s="431"/>
      <c r="C35" s="431"/>
      <c r="D35" s="431"/>
      <c r="E35" s="431"/>
      <c r="F35" s="431"/>
    </row>
  </sheetData>
  <mergeCells count="7">
    <mergeCell ref="A31:F35"/>
    <mergeCell ref="A20:F20"/>
    <mergeCell ref="A1:F1"/>
    <mergeCell ref="A3:F3"/>
    <mergeCell ref="A5:F5"/>
    <mergeCell ref="A18:F18"/>
    <mergeCell ref="A19:F19"/>
  </mergeCells>
  <pageMargins left="0.25" right="0.25" top="0.75" bottom="0.75" header="0.3" footer="0.3"/>
  <pageSetup scale="68" fitToHeight="0" orientation="landscape" horizontalDpi="300" verticalDpi="300" r:id="rId1"/>
  <headerFooter>
    <oddFooter>&amp;L&amp;F&amp;C&amp;A&amp;Rpage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Z35"/>
  <sheetViews>
    <sheetView zoomScale="85" zoomScaleNormal="85" workbookViewId="0">
      <selection sqref="A1:S1"/>
    </sheetView>
  </sheetViews>
  <sheetFormatPr defaultColWidth="9.1328125" defaultRowHeight="13.5" x14ac:dyDescent="0.35"/>
  <cols>
    <col min="1" max="1" width="46.86328125" style="12" customWidth="1"/>
    <col min="2" max="2" width="13.73046875" style="12" customWidth="1"/>
    <col min="3" max="3" width="20.1328125" style="12" customWidth="1"/>
    <col min="4" max="4" width="21.73046875" style="12" customWidth="1"/>
    <col min="5" max="5" width="14.73046875" style="12" customWidth="1"/>
    <col min="6" max="6" width="20.73046875" style="12" customWidth="1"/>
    <col min="7" max="7" width="12.73046875" style="12" customWidth="1"/>
    <col min="8" max="8" width="20.73046875" style="12" customWidth="1"/>
    <col min="9" max="9" width="12.73046875" style="12" customWidth="1"/>
    <col min="10" max="10" width="20.73046875" style="12" customWidth="1"/>
    <col min="11" max="11" width="12.73046875" style="12" customWidth="1"/>
    <col min="12" max="12" width="20.73046875" style="12" customWidth="1"/>
    <col min="13" max="13" width="12.73046875" style="12" customWidth="1"/>
    <col min="14" max="14" width="20.73046875" style="12" customWidth="1"/>
    <col min="15" max="15" width="12.73046875" style="12" customWidth="1"/>
    <col min="16" max="16" width="20.73046875" style="12" customWidth="1"/>
    <col min="17" max="17" width="12.73046875" style="12" customWidth="1"/>
    <col min="18" max="18" width="20.73046875" style="12" customWidth="1"/>
    <col min="19" max="19" width="16.265625" style="12" customWidth="1"/>
    <col min="20" max="20" width="15.265625" style="12" bestFit="1" customWidth="1"/>
    <col min="21" max="16384" width="9.1328125" style="12"/>
  </cols>
  <sheetData>
    <row r="1" spans="1:52" ht="15" x14ac:dyDescent="0.4">
      <c r="A1" s="334" t="s">
        <v>291</v>
      </c>
      <c r="B1" s="334"/>
      <c r="C1" s="334"/>
      <c r="D1" s="334"/>
      <c r="E1" s="334"/>
      <c r="F1" s="334"/>
      <c r="G1" s="334"/>
      <c r="H1" s="334"/>
      <c r="I1" s="334"/>
      <c r="J1" s="334"/>
      <c r="K1" s="334"/>
      <c r="L1" s="334"/>
      <c r="M1" s="334"/>
      <c r="N1" s="334"/>
      <c r="O1" s="334"/>
      <c r="P1" s="334"/>
      <c r="Q1" s="334"/>
      <c r="R1" s="334"/>
      <c r="S1" s="334"/>
    </row>
    <row r="2" spans="1:52" ht="13.9" thickBot="1" x14ac:dyDescent="0.4"/>
    <row r="3" spans="1:52" ht="37.9" customHeight="1" thickTop="1" x14ac:dyDescent="0.35">
      <c r="A3" s="441" t="s">
        <v>283</v>
      </c>
      <c r="B3" s="436"/>
      <c r="C3" s="436"/>
      <c r="D3" s="436"/>
      <c r="E3" s="436"/>
      <c r="F3" s="436"/>
      <c r="G3" s="436"/>
      <c r="H3" s="436"/>
      <c r="I3" s="436"/>
      <c r="J3" s="436"/>
      <c r="K3" s="436"/>
      <c r="L3" s="436"/>
      <c r="M3" s="436"/>
      <c r="N3" s="436"/>
      <c r="O3" s="436"/>
      <c r="P3" s="436"/>
      <c r="Q3" s="436"/>
      <c r="R3" s="436"/>
      <c r="S3" s="436"/>
      <c r="T3" s="436"/>
      <c r="U3" s="436"/>
      <c r="V3" s="436"/>
      <c r="W3" s="436"/>
      <c r="X3" s="437"/>
      <c r="Y3" s="435"/>
      <c r="Z3" s="436"/>
      <c r="AA3" s="436"/>
      <c r="AB3" s="436"/>
      <c r="AC3" s="436"/>
      <c r="AD3" s="437"/>
      <c r="AE3" s="435"/>
      <c r="AF3" s="436"/>
      <c r="AG3" s="436"/>
      <c r="AH3" s="436"/>
      <c r="AI3" s="436"/>
      <c r="AJ3" s="437"/>
      <c r="AK3" s="435"/>
      <c r="AL3" s="436"/>
      <c r="AM3" s="436"/>
      <c r="AN3" s="436"/>
      <c r="AO3" s="436"/>
      <c r="AP3" s="437"/>
      <c r="AQ3" s="435"/>
      <c r="AR3" s="436"/>
      <c r="AS3" s="436"/>
      <c r="AT3" s="436"/>
      <c r="AU3" s="436"/>
      <c r="AV3" s="437"/>
      <c r="AW3" s="435"/>
      <c r="AX3" s="436"/>
      <c r="AY3" s="436"/>
      <c r="AZ3" s="436"/>
    </row>
    <row r="4" spans="1:52" x14ac:dyDescent="0.35">
      <c r="A4" s="38"/>
    </row>
    <row r="5" spans="1:52" ht="13.9" thickBot="1" x14ac:dyDescent="0.4"/>
    <row r="6" spans="1:52" ht="13.9" x14ac:dyDescent="0.4">
      <c r="A6" s="398" t="s">
        <v>260</v>
      </c>
      <c r="B6" s="399"/>
      <c r="C6" s="399"/>
      <c r="D6" s="399"/>
      <c r="E6" s="399"/>
      <c r="F6" s="399"/>
      <c r="G6" s="399"/>
      <c r="H6" s="399"/>
      <c r="I6" s="399"/>
      <c r="J6" s="399"/>
      <c r="K6" s="399"/>
      <c r="L6" s="399"/>
      <c r="M6" s="399"/>
      <c r="N6" s="399"/>
      <c r="O6" s="399"/>
      <c r="P6" s="399"/>
      <c r="Q6" s="399"/>
      <c r="R6" s="399"/>
      <c r="S6" s="400"/>
    </row>
    <row r="7" spans="1:52" x14ac:dyDescent="0.35">
      <c r="A7" s="13"/>
      <c r="B7" s="14"/>
      <c r="C7" s="14"/>
      <c r="D7" s="14"/>
      <c r="E7" s="14"/>
      <c r="F7" s="14"/>
      <c r="G7" s="14"/>
      <c r="H7" s="14"/>
      <c r="I7" s="14"/>
      <c r="J7" s="14"/>
      <c r="K7" s="14"/>
      <c r="L7" s="14"/>
      <c r="M7" s="14"/>
      <c r="N7" s="14"/>
      <c r="O7" s="14"/>
      <c r="P7" s="14"/>
      <c r="Q7" s="14"/>
      <c r="R7" s="14"/>
      <c r="S7" s="15"/>
    </row>
    <row r="8" spans="1:52" ht="13.9" x14ac:dyDescent="0.4">
      <c r="A8" s="13"/>
      <c r="B8" s="139" t="s">
        <v>8</v>
      </c>
      <c r="C8" s="401" t="s">
        <v>9</v>
      </c>
      <c r="D8" s="402"/>
      <c r="E8" s="401" t="s">
        <v>10</v>
      </c>
      <c r="F8" s="402"/>
      <c r="G8" s="401" t="s">
        <v>11</v>
      </c>
      <c r="H8" s="402"/>
      <c r="I8" s="401" t="s">
        <v>12</v>
      </c>
      <c r="J8" s="402"/>
      <c r="K8" s="401" t="s">
        <v>13</v>
      </c>
      <c r="L8" s="402"/>
      <c r="M8" s="401" t="s">
        <v>14</v>
      </c>
      <c r="N8" s="402"/>
      <c r="O8" s="401" t="s">
        <v>15</v>
      </c>
      <c r="P8" s="402"/>
      <c r="Q8" s="401" t="s">
        <v>16</v>
      </c>
      <c r="R8" s="407"/>
      <c r="S8" s="203" t="s">
        <v>172</v>
      </c>
      <c r="T8" s="20"/>
      <c r="U8" s="20"/>
      <c r="V8" s="20"/>
      <c r="W8" s="20"/>
    </row>
    <row r="9" spans="1:52" ht="13.9" hidden="1" x14ac:dyDescent="0.4">
      <c r="A9" s="13"/>
      <c r="B9" s="139" t="s">
        <v>17</v>
      </c>
      <c r="C9" s="16"/>
      <c r="D9" s="140"/>
      <c r="E9" s="17" t="s">
        <v>18</v>
      </c>
      <c r="F9" s="18"/>
      <c r="G9" s="17" t="s">
        <v>19</v>
      </c>
      <c r="H9" s="18"/>
      <c r="I9" s="17" t="s">
        <v>20</v>
      </c>
      <c r="J9" s="18"/>
      <c r="K9" s="17" t="s">
        <v>21</v>
      </c>
      <c r="L9" s="18"/>
      <c r="M9" s="17" t="s">
        <v>22</v>
      </c>
      <c r="N9" s="18"/>
      <c r="O9" s="17" t="s">
        <v>23</v>
      </c>
      <c r="P9" s="18"/>
      <c r="Q9" s="17" t="s">
        <v>23</v>
      </c>
      <c r="R9" s="14"/>
      <c r="S9" s="204"/>
      <c r="T9" s="20"/>
      <c r="U9" s="20"/>
      <c r="V9" s="20"/>
      <c r="W9" s="20"/>
    </row>
    <row r="10" spans="1:52" s="20" customFormat="1" ht="13.9" x14ac:dyDescent="0.4">
      <c r="A10" s="19"/>
      <c r="B10" s="139" t="s">
        <v>118</v>
      </c>
      <c r="C10" s="193"/>
      <c r="D10" s="194"/>
      <c r="E10" s="167">
        <v>0</v>
      </c>
      <c r="F10" s="168">
        <v>249999</v>
      </c>
      <c r="G10" s="169">
        <v>250000</v>
      </c>
      <c r="H10" s="168">
        <v>399999</v>
      </c>
      <c r="I10" s="169">
        <v>400000</v>
      </c>
      <c r="J10" s="168">
        <v>899999</v>
      </c>
      <c r="K10" s="169">
        <v>900000</v>
      </c>
      <c r="L10" s="168">
        <v>1349999</v>
      </c>
      <c r="M10" s="169">
        <v>1350000</v>
      </c>
      <c r="N10" s="168">
        <v>1799999</v>
      </c>
      <c r="O10" s="169">
        <v>1800000</v>
      </c>
      <c r="P10" s="168">
        <v>3999999</v>
      </c>
      <c r="Q10" s="169">
        <v>4000000</v>
      </c>
      <c r="R10" s="176" t="s">
        <v>117</v>
      </c>
      <c r="S10" s="205"/>
    </row>
    <row r="11" spans="1:52" s="23" customFormat="1" ht="13.9" x14ac:dyDescent="0.4">
      <c r="A11" s="21"/>
      <c r="B11" s="22" t="s">
        <v>119</v>
      </c>
      <c r="C11" s="195"/>
      <c r="D11" s="196"/>
      <c r="E11" s="390">
        <f>+'Participating State'!C7</f>
        <v>0</v>
      </c>
      <c r="F11" s="391"/>
      <c r="G11" s="390">
        <f>+'Participating State'!E7</f>
        <v>0</v>
      </c>
      <c r="H11" s="391"/>
      <c r="I11" s="390">
        <f>+'Participating State'!G7</f>
        <v>0</v>
      </c>
      <c r="J11" s="391"/>
      <c r="K11" s="390">
        <f>+'Participating State'!I7</f>
        <v>0</v>
      </c>
      <c r="L11" s="391"/>
      <c r="M11" s="390">
        <f>+'Participating State'!K7</f>
        <v>0</v>
      </c>
      <c r="N11" s="391"/>
      <c r="O11" s="390">
        <f>+'Participating State'!M7</f>
        <v>0</v>
      </c>
      <c r="P11" s="391"/>
      <c r="Q11" s="390">
        <f>+'Participating State'!O7</f>
        <v>0</v>
      </c>
      <c r="R11" s="391"/>
      <c r="S11" s="205"/>
      <c r="T11" s="20"/>
      <c r="U11" s="20"/>
      <c r="V11" s="20"/>
      <c r="W11" s="20"/>
    </row>
    <row r="12" spans="1:52" s="11" customFormat="1" ht="24" customHeight="1" x14ac:dyDescent="0.4">
      <c r="A12" s="24" t="s">
        <v>30</v>
      </c>
      <c r="B12" s="25"/>
      <c r="C12" s="137" t="s">
        <v>181</v>
      </c>
      <c r="D12" s="138" t="s">
        <v>200</v>
      </c>
      <c r="E12" s="137" t="s">
        <v>182</v>
      </c>
      <c r="F12" s="138" t="s">
        <v>201</v>
      </c>
      <c r="G12" s="212" t="s">
        <v>182</v>
      </c>
      <c r="H12" s="213" t="s">
        <v>201</v>
      </c>
      <c r="I12" s="212" t="s">
        <v>182</v>
      </c>
      <c r="J12" s="213" t="s">
        <v>201</v>
      </c>
      <c r="K12" s="212" t="s">
        <v>182</v>
      </c>
      <c r="L12" s="213" t="s">
        <v>201</v>
      </c>
      <c r="M12" s="212" t="s">
        <v>182</v>
      </c>
      <c r="N12" s="213" t="s">
        <v>201</v>
      </c>
      <c r="O12" s="212" t="s">
        <v>182</v>
      </c>
      <c r="P12" s="213" t="s">
        <v>201</v>
      </c>
      <c r="Q12" s="212" t="s">
        <v>182</v>
      </c>
      <c r="R12" s="26" t="s">
        <v>201</v>
      </c>
      <c r="S12" s="208" t="s">
        <v>184</v>
      </c>
      <c r="T12" s="20"/>
      <c r="U12" s="20"/>
      <c r="V12" s="20"/>
      <c r="W12" s="20"/>
    </row>
    <row r="13" spans="1:52" x14ac:dyDescent="0.35">
      <c r="A13" s="404" t="s">
        <v>214</v>
      </c>
      <c r="B13" s="405"/>
      <c r="C13" s="191"/>
      <c r="D13" s="171"/>
      <c r="E13" s="192"/>
      <c r="F13" s="171"/>
      <c r="G13" s="192"/>
      <c r="H13" s="171"/>
      <c r="I13" s="192"/>
      <c r="J13" s="171"/>
      <c r="K13" s="192"/>
      <c r="L13" s="171"/>
      <c r="M13" s="192"/>
      <c r="N13" s="171"/>
      <c r="O13" s="192"/>
      <c r="P13" s="171"/>
      <c r="Q13" s="173"/>
      <c r="R13" s="173"/>
      <c r="S13" s="206"/>
      <c r="T13" s="20"/>
      <c r="U13" s="20"/>
      <c r="V13" s="20"/>
      <c r="W13" s="20"/>
    </row>
    <row r="14" spans="1:52" x14ac:dyDescent="0.35">
      <c r="A14" s="404" t="s">
        <v>215</v>
      </c>
      <c r="B14" s="405"/>
      <c r="C14" s="191"/>
      <c r="D14" s="171"/>
      <c r="E14" s="192"/>
      <c r="F14" s="171"/>
      <c r="G14" s="192"/>
      <c r="H14" s="171"/>
      <c r="I14" s="192"/>
      <c r="J14" s="171"/>
      <c r="K14" s="192"/>
      <c r="L14" s="171"/>
      <c r="M14" s="192"/>
      <c r="N14" s="171"/>
      <c r="O14" s="192"/>
      <c r="P14" s="171"/>
      <c r="Q14" s="173"/>
      <c r="R14" s="173"/>
      <c r="S14" s="206"/>
      <c r="T14" s="20"/>
      <c r="U14" s="20"/>
      <c r="V14" s="20"/>
      <c r="W14" s="20"/>
    </row>
    <row r="15" spans="1:52" x14ac:dyDescent="0.35">
      <c r="A15" s="404" t="s">
        <v>216</v>
      </c>
      <c r="B15" s="405"/>
      <c r="C15" s="191"/>
      <c r="D15" s="171"/>
      <c r="E15" s="192"/>
      <c r="F15" s="171"/>
      <c r="G15" s="192"/>
      <c r="H15" s="171"/>
      <c r="I15" s="192"/>
      <c r="J15" s="171"/>
      <c r="K15" s="192"/>
      <c r="L15" s="171"/>
      <c r="M15" s="192"/>
      <c r="N15" s="171"/>
      <c r="O15" s="192"/>
      <c r="P15" s="171"/>
      <c r="Q15" s="173"/>
      <c r="R15" s="173"/>
      <c r="S15" s="206"/>
      <c r="T15" s="20"/>
      <c r="U15" s="20"/>
      <c r="V15" s="20"/>
      <c r="W15" s="20"/>
    </row>
    <row r="16" spans="1:52" x14ac:dyDescent="0.35">
      <c r="A16" s="404" t="s">
        <v>174</v>
      </c>
      <c r="B16" s="405"/>
      <c r="C16" s="39">
        <f>2080*135</f>
        <v>280800</v>
      </c>
      <c r="D16" s="171">
        <f t="shared" ref="D16:D21" si="0">C16*$B$31</f>
        <v>280800</v>
      </c>
      <c r="E16" s="40">
        <f>ROUND($C$34*E$35,4)</f>
        <v>0.80549999999999999</v>
      </c>
      <c r="F16" s="171">
        <f t="shared" ref="F16:F21" si="1">MAX(ROUND(((E$11)*E16)*$B$31,2),0)</f>
        <v>0</v>
      </c>
      <c r="G16" s="40">
        <f>ROUND($C$34*G$35,4)</f>
        <v>0.76519999999999999</v>
      </c>
      <c r="H16" s="171">
        <f t="shared" ref="H16:H21" si="2">MAX(ROUND(((G$11)*G16)*$B$31,2),0)</f>
        <v>0</v>
      </c>
      <c r="I16" s="40">
        <f>ROUND($C$34*I$35,4)</f>
        <v>0.72499999999999998</v>
      </c>
      <c r="J16" s="171">
        <f t="shared" ref="J16:J21" si="3">MAX(ROUND(((I$11)*I16)*$B$31,2),0)</f>
        <v>0</v>
      </c>
      <c r="K16" s="40">
        <f>ROUND($C$34*K$35,4)</f>
        <v>0.68469999999999998</v>
      </c>
      <c r="L16" s="171">
        <f t="shared" ref="L16:L21" si="4">MAX(ROUND(((K$11)*K16)*$B$31,2),0)</f>
        <v>0</v>
      </c>
      <c r="M16" s="40">
        <f>ROUND($C$34*M$35,4)</f>
        <v>0.64439999999999997</v>
      </c>
      <c r="N16" s="171">
        <f t="shared" ref="N16:N21" si="5">MAX(ROUND(((M$11)*M16)*$B$31,2),0)</f>
        <v>0</v>
      </c>
      <c r="O16" s="40">
        <f>ROUND($C$34*O$35,4)</f>
        <v>0.60409999999999997</v>
      </c>
      <c r="P16" s="171">
        <f t="shared" ref="P16:P21" si="6">MAX(ROUND(((O$11)*O16)*$B$31,2),0)</f>
        <v>0</v>
      </c>
      <c r="Q16" s="40">
        <f>ROUND($C$34*Q$35,4)</f>
        <v>0.56389999999999996</v>
      </c>
      <c r="R16" s="173">
        <f t="shared" ref="R16:R21" si="7">MAX(ROUND(((Q$11)*Q16)*$B$31,2),0)</f>
        <v>0</v>
      </c>
      <c r="S16" s="206">
        <f t="shared" ref="S16:S21" si="8">C16+F16+H16+J16+L16+N16+P16+R16</f>
        <v>280800</v>
      </c>
      <c r="T16" s="20"/>
      <c r="U16" s="20"/>
      <c r="V16" s="20"/>
      <c r="W16" s="20"/>
    </row>
    <row r="17" spans="1:23" x14ac:dyDescent="0.35">
      <c r="A17" s="404" t="s">
        <v>175</v>
      </c>
      <c r="B17" s="405"/>
      <c r="C17" s="39">
        <f>ROUND(C16*(1+$C$33),2)</f>
        <v>284450.40000000002</v>
      </c>
      <c r="D17" s="171">
        <f t="shared" si="0"/>
        <v>284450.40000000002</v>
      </c>
      <c r="E17" s="40">
        <f>ROUND(E16*(1+$C$33),4)</f>
        <v>0.81599999999999995</v>
      </c>
      <c r="F17" s="171">
        <f t="shared" si="1"/>
        <v>0</v>
      </c>
      <c r="G17" s="40">
        <f>ROUND(G16*(1+$C$33),4)</f>
        <v>0.77510000000000001</v>
      </c>
      <c r="H17" s="171">
        <f t="shared" si="2"/>
        <v>0</v>
      </c>
      <c r="I17" s="40">
        <f>ROUND(I16*(1+$C$33),4)</f>
        <v>0.73440000000000005</v>
      </c>
      <c r="J17" s="171">
        <f t="shared" si="3"/>
        <v>0</v>
      </c>
      <c r="K17" s="40">
        <f>ROUND(K16*(1+$C$33),4)</f>
        <v>0.69359999999999999</v>
      </c>
      <c r="L17" s="171">
        <f t="shared" si="4"/>
        <v>0</v>
      </c>
      <c r="M17" s="40">
        <f>ROUND(M16*(1+$C$33),4)</f>
        <v>0.65280000000000005</v>
      </c>
      <c r="N17" s="171">
        <f t="shared" si="5"/>
        <v>0</v>
      </c>
      <c r="O17" s="40">
        <f>ROUND(O16*(1+$C$33),4)</f>
        <v>0.61199999999999999</v>
      </c>
      <c r="P17" s="171">
        <f t="shared" si="6"/>
        <v>0</v>
      </c>
      <c r="Q17" s="40">
        <f>ROUND(Q16*(1+$C$33),4)</f>
        <v>0.57120000000000004</v>
      </c>
      <c r="R17" s="173">
        <f t="shared" si="7"/>
        <v>0</v>
      </c>
      <c r="S17" s="206">
        <f t="shared" si="8"/>
        <v>284450.40000000002</v>
      </c>
      <c r="T17" s="20"/>
      <c r="U17" s="20"/>
      <c r="V17" s="20"/>
      <c r="W17" s="20"/>
    </row>
    <row r="18" spans="1:23" x14ac:dyDescent="0.35">
      <c r="A18" s="404" t="s">
        <v>176</v>
      </c>
      <c r="B18" s="405"/>
      <c r="C18" s="39">
        <f>ROUND(C17*(1+$C$33),2)</f>
        <v>288148.26</v>
      </c>
      <c r="D18" s="171">
        <f t="shared" si="0"/>
        <v>288148.26</v>
      </c>
      <c r="E18" s="40">
        <f t="shared" ref="E18:G21" si="9">ROUND(E17*(1+$C$33),4)</f>
        <v>0.8266</v>
      </c>
      <c r="F18" s="171">
        <f t="shared" si="1"/>
        <v>0</v>
      </c>
      <c r="G18" s="40">
        <f t="shared" si="9"/>
        <v>0.78520000000000001</v>
      </c>
      <c r="H18" s="171">
        <f t="shared" si="2"/>
        <v>0</v>
      </c>
      <c r="I18" s="40">
        <f>ROUND(I17*(1+$C$33),4)</f>
        <v>0.74390000000000001</v>
      </c>
      <c r="J18" s="171">
        <f t="shared" si="3"/>
        <v>0</v>
      </c>
      <c r="K18" s="40">
        <f>ROUND(K17*(1+$C$33),4)</f>
        <v>0.7026</v>
      </c>
      <c r="L18" s="171">
        <f t="shared" si="4"/>
        <v>0</v>
      </c>
      <c r="M18" s="40">
        <f>ROUND(M17*(1+$C$33),4)</f>
        <v>0.6613</v>
      </c>
      <c r="N18" s="171">
        <f t="shared" si="5"/>
        <v>0</v>
      </c>
      <c r="O18" s="40">
        <f>ROUND(O17*(1+$C$33),4)</f>
        <v>0.62</v>
      </c>
      <c r="P18" s="171">
        <f t="shared" si="6"/>
        <v>0</v>
      </c>
      <c r="Q18" s="40">
        <f>ROUND(Q17*(1+$C$33),4)</f>
        <v>0.5786</v>
      </c>
      <c r="R18" s="173">
        <f t="shared" si="7"/>
        <v>0</v>
      </c>
      <c r="S18" s="206">
        <f t="shared" si="8"/>
        <v>288148.26</v>
      </c>
      <c r="T18" s="20"/>
      <c r="U18" s="20"/>
      <c r="V18" s="20"/>
      <c r="W18" s="20"/>
    </row>
    <row r="19" spans="1:23" x14ac:dyDescent="0.35">
      <c r="A19" s="404" t="s">
        <v>177</v>
      </c>
      <c r="B19" s="405"/>
      <c r="C19" s="39">
        <f>ROUND(C18*(1+$C$33),2)</f>
        <v>291894.19</v>
      </c>
      <c r="D19" s="171">
        <f t="shared" si="0"/>
        <v>291894.19</v>
      </c>
      <c r="E19" s="40">
        <f t="shared" si="9"/>
        <v>0.83730000000000004</v>
      </c>
      <c r="F19" s="171">
        <f t="shared" si="1"/>
        <v>0</v>
      </c>
      <c r="G19" s="40">
        <f t="shared" si="9"/>
        <v>0.7954</v>
      </c>
      <c r="H19" s="171">
        <f t="shared" si="2"/>
        <v>0</v>
      </c>
      <c r="I19" s="40">
        <f>ROUND(I18*(1+$C$33),4)</f>
        <v>0.75360000000000005</v>
      </c>
      <c r="J19" s="171">
        <f t="shared" si="3"/>
        <v>0</v>
      </c>
      <c r="K19" s="40">
        <f>ROUND(K18*(1+$C$33),4)</f>
        <v>0.7117</v>
      </c>
      <c r="L19" s="171">
        <f t="shared" si="4"/>
        <v>0</v>
      </c>
      <c r="M19" s="40">
        <f>ROUND(M18*(1+$C$33),4)</f>
        <v>0.66990000000000005</v>
      </c>
      <c r="N19" s="171">
        <f t="shared" si="5"/>
        <v>0</v>
      </c>
      <c r="O19" s="40">
        <f>ROUND(O18*(1+$C$33),4)</f>
        <v>0.62809999999999999</v>
      </c>
      <c r="P19" s="171">
        <f t="shared" si="6"/>
        <v>0</v>
      </c>
      <c r="Q19" s="40">
        <f>ROUND(Q18*(1+$C$33),4)</f>
        <v>0.58609999999999995</v>
      </c>
      <c r="R19" s="173">
        <f t="shared" si="7"/>
        <v>0</v>
      </c>
      <c r="S19" s="206">
        <f t="shared" si="8"/>
        <v>291894.19</v>
      </c>
      <c r="T19" s="20"/>
      <c r="U19" s="20"/>
      <c r="V19" s="20"/>
      <c r="W19" s="20"/>
    </row>
    <row r="20" spans="1:23" x14ac:dyDescent="0.35">
      <c r="A20" s="404" t="s">
        <v>178</v>
      </c>
      <c r="B20" s="405"/>
      <c r="C20" s="39">
        <f>ROUND(C19*(1+$C$33),2)</f>
        <v>295688.81</v>
      </c>
      <c r="D20" s="171">
        <f t="shared" si="0"/>
        <v>295688.81</v>
      </c>
      <c r="E20" s="40">
        <f t="shared" si="9"/>
        <v>0.84819999999999995</v>
      </c>
      <c r="F20" s="171">
        <f t="shared" si="1"/>
        <v>0</v>
      </c>
      <c r="G20" s="40">
        <f t="shared" si="9"/>
        <v>0.80569999999999997</v>
      </c>
      <c r="H20" s="171">
        <f t="shared" si="2"/>
        <v>0</v>
      </c>
      <c r="I20" s="40">
        <f>ROUND(I19*(1+$C$33),4)</f>
        <v>0.76339999999999997</v>
      </c>
      <c r="J20" s="171">
        <f t="shared" si="3"/>
        <v>0</v>
      </c>
      <c r="K20" s="40">
        <f>ROUND(K19*(1+$C$33),4)</f>
        <v>0.72099999999999997</v>
      </c>
      <c r="L20" s="171">
        <f t="shared" si="4"/>
        <v>0</v>
      </c>
      <c r="M20" s="40">
        <f>ROUND(M19*(1+$C$33),4)</f>
        <v>0.67859999999999998</v>
      </c>
      <c r="N20" s="171">
        <f t="shared" si="5"/>
        <v>0</v>
      </c>
      <c r="O20" s="40">
        <f>ROUND(O19*(1+$C$33),4)</f>
        <v>0.63629999999999998</v>
      </c>
      <c r="P20" s="171">
        <f t="shared" si="6"/>
        <v>0</v>
      </c>
      <c r="Q20" s="40">
        <f>ROUND(Q19*(1+$C$33),4)</f>
        <v>0.59370000000000001</v>
      </c>
      <c r="R20" s="173">
        <f t="shared" si="7"/>
        <v>0</v>
      </c>
      <c r="S20" s="206">
        <f t="shared" si="8"/>
        <v>295688.81</v>
      </c>
      <c r="T20" s="20"/>
      <c r="U20" s="20"/>
      <c r="V20" s="20"/>
      <c r="W20" s="20"/>
    </row>
    <row r="21" spans="1:23" x14ac:dyDescent="0.35">
      <c r="A21" s="404" t="s">
        <v>179</v>
      </c>
      <c r="B21" s="405"/>
      <c r="C21" s="39">
        <f>ROUND(C20*(1+$C$33),2)</f>
        <v>299532.76</v>
      </c>
      <c r="D21" s="171">
        <f t="shared" si="0"/>
        <v>299532.76</v>
      </c>
      <c r="E21" s="40">
        <f t="shared" si="9"/>
        <v>0.85919999999999996</v>
      </c>
      <c r="F21" s="171">
        <f t="shared" si="1"/>
        <v>0</v>
      </c>
      <c r="G21" s="40">
        <f t="shared" si="9"/>
        <v>0.81620000000000004</v>
      </c>
      <c r="H21" s="171">
        <f t="shared" si="2"/>
        <v>0</v>
      </c>
      <c r="I21" s="40">
        <f>ROUND(I20*(1+$C$33),4)</f>
        <v>0.77329999999999999</v>
      </c>
      <c r="J21" s="171">
        <f t="shared" si="3"/>
        <v>0</v>
      </c>
      <c r="K21" s="40">
        <f>ROUND(K20*(1+$C$33),4)</f>
        <v>0.73040000000000005</v>
      </c>
      <c r="L21" s="171">
        <f t="shared" si="4"/>
        <v>0</v>
      </c>
      <c r="M21" s="40">
        <f>ROUND(M20*(1+$C$33),4)</f>
        <v>0.68740000000000001</v>
      </c>
      <c r="N21" s="171">
        <f t="shared" si="5"/>
        <v>0</v>
      </c>
      <c r="O21" s="40">
        <f>ROUND(O20*(1+$C$33),4)</f>
        <v>0.64459999999999995</v>
      </c>
      <c r="P21" s="171">
        <f t="shared" si="6"/>
        <v>0</v>
      </c>
      <c r="Q21" s="40">
        <f>ROUND(Q20*(1+$C$33),4)</f>
        <v>0.60140000000000005</v>
      </c>
      <c r="R21" s="173">
        <f t="shared" si="7"/>
        <v>0</v>
      </c>
      <c r="S21" s="206">
        <f t="shared" si="8"/>
        <v>299532.76</v>
      </c>
      <c r="T21" s="20"/>
      <c r="U21" s="20"/>
      <c r="V21" s="20"/>
      <c r="W21" s="20"/>
    </row>
    <row r="22" spans="1:23" s="30" customFormat="1" ht="13.9" x14ac:dyDescent="0.4">
      <c r="A22" s="393" t="s">
        <v>180</v>
      </c>
      <c r="B22" s="394"/>
      <c r="C22" s="197"/>
      <c r="D22" s="172">
        <f>SUM(D13:D21)</f>
        <v>1740514.4200000002</v>
      </c>
      <c r="E22" s="164"/>
      <c r="F22" s="165">
        <f>SUM(F13:F21)</f>
        <v>0</v>
      </c>
      <c r="G22" s="164"/>
      <c r="H22" s="165">
        <f>SUM(H13:H21)</f>
        <v>0</v>
      </c>
      <c r="I22" s="164"/>
      <c r="J22" s="165">
        <f>SUM(J13:J21)</f>
        <v>0</v>
      </c>
      <c r="K22" s="164"/>
      <c r="L22" s="165">
        <f>SUM(L13:L21)</f>
        <v>0</v>
      </c>
      <c r="M22" s="164"/>
      <c r="N22" s="165">
        <f>SUM(N13:N21)</f>
        <v>0</v>
      </c>
      <c r="O22" s="164"/>
      <c r="P22" s="165">
        <f>SUM(P13:P21)</f>
        <v>0</v>
      </c>
      <c r="Q22" s="186"/>
      <c r="R22" s="186">
        <f>SUM(R13:R21)</f>
        <v>0</v>
      </c>
      <c r="S22" s="207">
        <f>SUM(S13:S21)</f>
        <v>1740514.4200000002</v>
      </c>
      <c r="T22" s="20"/>
      <c r="U22" s="20"/>
      <c r="V22" s="20"/>
      <c r="W22" s="20"/>
    </row>
    <row r="23" spans="1:23" ht="13.9" thickBot="1" x14ac:dyDescent="0.4">
      <c r="A23" s="13"/>
      <c r="B23" s="14"/>
      <c r="C23" s="14"/>
      <c r="D23" s="14"/>
      <c r="E23" s="14"/>
      <c r="F23" s="14"/>
      <c r="G23" s="14"/>
      <c r="H23" s="14"/>
      <c r="I23" s="14"/>
      <c r="J23" s="14"/>
      <c r="K23" s="14"/>
      <c r="L23" s="14"/>
      <c r="M23" s="14"/>
      <c r="N23" s="14"/>
      <c r="O23" s="14"/>
      <c r="P23" s="14"/>
      <c r="Q23" s="14"/>
      <c r="R23" s="14"/>
      <c r="S23" s="15"/>
      <c r="T23" s="20"/>
      <c r="U23" s="20"/>
      <c r="V23" s="20"/>
      <c r="W23" s="20"/>
    </row>
    <row r="24" spans="1:23" ht="14.25" thickBot="1" x14ac:dyDescent="0.45">
      <c r="A24" s="388" t="s">
        <v>243</v>
      </c>
      <c r="B24" s="389"/>
      <c r="C24" s="161">
        <f>S22</f>
        <v>1740514.4200000002</v>
      </c>
      <c r="D24" s="14"/>
      <c r="E24" s="14"/>
      <c r="F24" s="14"/>
      <c r="G24" s="14"/>
      <c r="H24" s="14"/>
      <c r="I24" s="41"/>
      <c r="J24" s="14"/>
      <c r="K24" s="14"/>
      <c r="L24" s="14"/>
      <c r="M24" s="14"/>
      <c r="N24" s="14"/>
      <c r="O24" s="14"/>
      <c r="P24" s="14"/>
      <c r="Q24" s="14"/>
      <c r="R24" s="14"/>
      <c r="S24" s="15"/>
    </row>
    <row r="25" spans="1:23" x14ac:dyDescent="0.35">
      <c r="A25" s="13"/>
      <c r="B25" s="14"/>
      <c r="C25" s="14"/>
      <c r="D25" s="14"/>
      <c r="E25" s="14"/>
      <c r="F25" s="14"/>
      <c r="G25" s="14"/>
      <c r="H25" s="14"/>
      <c r="I25" s="41"/>
      <c r="J25" s="14"/>
      <c r="K25" s="14"/>
      <c r="L25" s="14"/>
      <c r="M25" s="14"/>
      <c r="N25" s="14"/>
      <c r="O25" s="14"/>
      <c r="P25" s="14"/>
      <c r="Q25" s="14"/>
      <c r="R25" s="14"/>
      <c r="S25" s="15"/>
    </row>
    <row r="26" spans="1:23" ht="13.9" x14ac:dyDescent="0.4">
      <c r="A26" s="64" t="s">
        <v>83</v>
      </c>
      <c r="B26" s="61"/>
      <c r="C26" s="14"/>
      <c r="D26" s="14"/>
      <c r="E26" s="14"/>
      <c r="F26" s="14"/>
      <c r="G26" s="14"/>
      <c r="H26" s="14"/>
      <c r="I26" s="41"/>
      <c r="J26" s="14"/>
      <c r="K26" s="14"/>
      <c r="L26" s="14"/>
      <c r="M26" s="14"/>
      <c r="N26" s="14"/>
      <c r="O26" s="14"/>
      <c r="P26" s="14"/>
      <c r="Q26" s="14"/>
      <c r="R26" s="14"/>
      <c r="S26" s="15"/>
    </row>
    <row r="27" spans="1:23" ht="13.9" x14ac:dyDescent="0.4">
      <c r="A27" s="65" t="s">
        <v>114</v>
      </c>
      <c r="B27" s="151">
        <f>+'Participating State'!B8</f>
        <v>0</v>
      </c>
      <c r="C27" s="14"/>
      <c r="D27" s="14"/>
      <c r="E27" s="14"/>
      <c r="F27" s="14"/>
      <c r="G27" s="14"/>
      <c r="H27" s="14"/>
      <c r="I27" s="41"/>
      <c r="J27" s="14"/>
      <c r="K27" s="14"/>
      <c r="L27" s="14"/>
      <c r="M27" s="14"/>
      <c r="N27" s="14"/>
      <c r="O27" s="14"/>
      <c r="P27" s="14"/>
      <c r="Q27" s="14"/>
      <c r="R27" s="14"/>
      <c r="S27" s="15"/>
    </row>
    <row r="28" spans="1:23" ht="13.9" x14ac:dyDescent="0.4">
      <c r="A28" s="65" t="s">
        <v>80</v>
      </c>
      <c r="B28" s="151">
        <f>+'Participating State'!B9</f>
        <v>0</v>
      </c>
      <c r="C28" s="14"/>
      <c r="D28" s="14"/>
      <c r="E28" s="14"/>
      <c r="F28" s="14"/>
      <c r="G28" s="14"/>
      <c r="H28" s="14"/>
      <c r="I28" s="41"/>
      <c r="J28" s="14"/>
      <c r="K28" s="14"/>
      <c r="L28" s="14"/>
      <c r="M28" s="14"/>
      <c r="N28" s="14"/>
      <c r="O28" s="14"/>
      <c r="P28" s="14"/>
      <c r="Q28" s="14"/>
      <c r="R28" s="14"/>
      <c r="S28" s="15"/>
    </row>
    <row r="29" spans="1:23" ht="13.9" x14ac:dyDescent="0.4">
      <c r="A29" s="65" t="s">
        <v>81</v>
      </c>
      <c r="B29" s="159">
        <f>B28-B27</f>
        <v>0</v>
      </c>
      <c r="C29" s="14"/>
      <c r="D29" s="14"/>
      <c r="E29" s="14"/>
      <c r="F29" s="14"/>
      <c r="G29" s="14"/>
      <c r="H29" s="14"/>
      <c r="I29" s="41"/>
      <c r="J29" s="14"/>
      <c r="K29" s="14"/>
      <c r="L29" s="14"/>
      <c r="M29" s="14"/>
      <c r="N29" s="14"/>
      <c r="O29" s="14"/>
      <c r="P29" s="14"/>
      <c r="Q29" s="14"/>
      <c r="R29" s="14"/>
      <c r="S29" s="15"/>
    </row>
    <row r="30" spans="1:23" ht="13.9" x14ac:dyDescent="0.4">
      <c r="A30" s="65" t="s">
        <v>98</v>
      </c>
      <c r="B30" s="159">
        <f>IFERROR(B29/B27,0)</f>
        <v>0</v>
      </c>
      <c r="C30" s="14"/>
      <c r="D30" s="14"/>
      <c r="E30" s="14"/>
      <c r="F30" s="14"/>
      <c r="G30" s="14"/>
      <c r="H30" s="14"/>
      <c r="I30" s="41"/>
      <c r="J30" s="14"/>
      <c r="K30" s="14"/>
      <c r="L30" s="14"/>
      <c r="M30" s="14"/>
      <c r="N30" s="14"/>
      <c r="O30" s="14"/>
      <c r="P30" s="14"/>
      <c r="Q30" s="14"/>
      <c r="R30" s="14"/>
      <c r="S30" s="15"/>
    </row>
    <row r="31" spans="1:23" ht="13.9" x14ac:dyDescent="0.4">
      <c r="A31" s="65" t="s">
        <v>82</v>
      </c>
      <c r="B31" s="159">
        <f>B30+1</f>
        <v>1</v>
      </c>
      <c r="C31" s="14"/>
      <c r="D31" s="14"/>
      <c r="E31" s="14"/>
      <c r="F31" s="14"/>
      <c r="G31" s="14"/>
      <c r="H31" s="14"/>
      <c r="I31" s="41"/>
      <c r="J31" s="14"/>
      <c r="K31" s="14"/>
      <c r="L31" s="14"/>
      <c r="M31" s="14"/>
      <c r="N31" s="14"/>
      <c r="O31" s="14"/>
      <c r="P31" s="14"/>
      <c r="Q31" s="14"/>
      <c r="R31" s="14"/>
      <c r="S31" s="15"/>
    </row>
    <row r="32" spans="1:23" x14ac:dyDescent="0.35">
      <c r="A32" s="13"/>
      <c r="B32" s="14"/>
      <c r="C32" s="14"/>
      <c r="D32" s="14"/>
      <c r="E32" s="14"/>
      <c r="F32" s="14"/>
      <c r="G32" s="14"/>
      <c r="H32" s="14"/>
      <c r="I32" s="41"/>
      <c r="J32" s="14"/>
      <c r="K32" s="14"/>
      <c r="L32" s="14"/>
      <c r="M32" s="14"/>
      <c r="N32" s="14"/>
      <c r="O32" s="14"/>
      <c r="P32" s="14"/>
      <c r="Q32" s="14"/>
      <c r="R32" s="14"/>
      <c r="S32" s="15"/>
    </row>
    <row r="33" spans="1:19" x14ac:dyDescent="0.35">
      <c r="A33" s="141" t="s">
        <v>27</v>
      </c>
      <c r="B33" s="14"/>
      <c r="C33" s="42">
        <v>1.2999999999999999E-2</v>
      </c>
      <c r="D33" s="14"/>
      <c r="E33" s="14"/>
      <c r="F33" s="14"/>
      <c r="G33" s="14"/>
      <c r="H33" s="14"/>
      <c r="I33" s="14"/>
      <c r="J33" s="14"/>
      <c r="K33" s="14"/>
      <c r="L33" s="14"/>
      <c r="M33" s="14"/>
      <c r="N33" s="14"/>
      <c r="O33" s="14"/>
      <c r="P33" s="14"/>
      <c r="Q33" s="14"/>
      <c r="R33" s="14"/>
      <c r="S33" s="15"/>
    </row>
    <row r="34" spans="1:19" x14ac:dyDescent="0.35">
      <c r="A34" s="141" t="s">
        <v>232</v>
      </c>
      <c r="B34" s="14"/>
      <c r="C34" s="328">
        <v>0.80549999999999999</v>
      </c>
      <c r="D34" s="14"/>
      <c r="E34" s="14"/>
      <c r="F34" s="14"/>
      <c r="G34" s="14"/>
      <c r="H34" s="14"/>
      <c r="I34" s="14"/>
      <c r="J34" s="14"/>
      <c r="K34" s="14"/>
      <c r="L34" s="14"/>
      <c r="M34" s="14"/>
      <c r="N34" s="14"/>
      <c r="O34" s="14"/>
      <c r="P34" s="14"/>
      <c r="Q34" s="14"/>
      <c r="R34" s="14"/>
      <c r="S34" s="15"/>
    </row>
    <row r="35" spans="1:19" ht="13.9" thickBot="1" x14ac:dyDescent="0.4">
      <c r="A35" s="56" t="s">
        <v>116</v>
      </c>
      <c r="B35" s="35"/>
      <c r="C35" s="35"/>
      <c r="D35" s="35"/>
      <c r="E35" s="59">
        <v>1</v>
      </c>
      <c r="F35" s="35"/>
      <c r="G35" s="59">
        <v>0.95</v>
      </c>
      <c r="H35" s="35"/>
      <c r="I35" s="59">
        <v>0.9</v>
      </c>
      <c r="J35" s="35"/>
      <c r="K35" s="59">
        <v>0.85</v>
      </c>
      <c r="L35" s="35"/>
      <c r="M35" s="59">
        <v>0.8</v>
      </c>
      <c r="N35" s="35"/>
      <c r="O35" s="59">
        <v>0.75</v>
      </c>
      <c r="P35" s="35"/>
      <c r="Q35" s="59">
        <v>0.7</v>
      </c>
      <c r="R35" s="35"/>
      <c r="S35" s="37"/>
    </row>
  </sheetData>
  <mergeCells count="34">
    <mergeCell ref="AW3:AZ3"/>
    <mergeCell ref="A3:X3"/>
    <mergeCell ref="AQ3:AV3"/>
    <mergeCell ref="AK3:AP3"/>
    <mergeCell ref="AE3:AJ3"/>
    <mergeCell ref="Y3:AD3"/>
    <mergeCell ref="A1:S1"/>
    <mergeCell ref="O11:P11"/>
    <mergeCell ref="Q11:R11"/>
    <mergeCell ref="K11:L11"/>
    <mergeCell ref="M11:N11"/>
    <mergeCell ref="A6:S6"/>
    <mergeCell ref="C8:D8"/>
    <mergeCell ref="E8:F8"/>
    <mergeCell ref="G8:H8"/>
    <mergeCell ref="I8:J8"/>
    <mergeCell ref="K8:L8"/>
    <mergeCell ref="M8:N8"/>
    <mergeCell ref="O8:P8"/>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P48"/>
  <sheetViews>
    <sheetView zoomScale="85" zoomScaleNormal="85" workbookViewId="0">
      <selection sqref="A1:P1"/>
    </sheetView>
  </sheetViews>
  <sheetFormatPr defaultColWidth="8.86328125" defaultRowHeight="14.25" x14ac:dyDescent="0.45"/>
  <cols>
    <col min="1" max="1" width="69.73046875" bestFit="1" customWidth="1"/>
    <col min="2" max="2" width="14.73046875" bestFit="1" customWidth="1"/>
    <col min="3" max="3" width="9.1328125" customWidth="1"/>
    <col min="4" max="9" width="10.265625" bestFit="1" customWidth="1"/>
    <col min="10" max="15" width="12.1328125" bestFit="1" customWidth="1"/>
  </cols>
  <sheetData>
    <row r="1" spans="1:16" ht="15.4" x14ac:dyDescent="0.45">
      <c r="A1" s="334" t="s">
        <v>291</v>
      </c>
      <c r="B1" s="334"/>
      <c r="C1" s="334"/>
      <c r="D1" s="334"/>
      <c r="E1" s="334"/>
      <c r="F1" s="334"/>
      <c r="G1" s="334"/>
      <c r="H1" s="334"/>
      <c r="I1" s="334"/>
      <c r="J1" s="334"/>
      <c r="K1" s="334"/>
      <c r="L1" s="334"/>
      <c r="M1" s="334"/>
      <c r="N1" s="334"/>
      <c r="O1" s="334"/>
      <c r="P1" s="334"/>
    </row>
    <row r="2" spans="1:16" s="303" customFormat="1" ht="15.4" x14ac:dyDescent="0.45">
      <c r="A2" s="302"/>
      <c r="B2" s="302"/>
      <c r="C2" s="302"/>
      <c r="D2" s="302"/>
      <c r="E2" s="302"/>
      <c r="F2" s="302"/>
      <c r="G2" s="302"/>
      <c r="H2" s="302"/>
      <c r="I2" s="302"/>
      <c r="J2" s="302"/>
      <c r="K2" s="302"/>
      <c r="L2" s="302"/>
      <c r="M2" s="302"/>
      <c r="N2" s="302"/>
      <c r="O2" s="302"/>
      <c r="P2" s="302"/>
    </row>
    <row r="3" spans="1:16" s="303" customFormat="1" ht="17.649999999999999" x14ac:dyDescent="0.5">
      <c r="A3" s="335" t="s">
        <v>284</v>
      </c>
      <c r="B3" s="336"/>
      <c r="C3" s="336"/>
      <c r="D3" s="336"/>
      <c r="E3" s="336"/>
      <c r="F3" s="336"/>
      <c r="G3" s="336"/>
      <c r="H3" s="336"/>
      <c r="I3" s="336"/>
      <c r="J3" s="336"/>
      <c r="K3" s="336"/>
      <c r="L3" s="336"/>
      <c r="M3" s="336"/>
      <c r="N3" s="336"/>
      <c r="O3" s="336"/>
      <c r="P3" s="336"/>
    </row>
    <row r="5" spans="1:16" x14ac:dyDescent="0.45">
      <c r="C5" s="444" t="s">
        <v>10</v>
      </c>
      <c r="D5" s="444"/>
      <c r="E5" s="444" t="s">
        <v>11</v>
      </c>
      <c r="F5" s="444"/>
      <c r="G5" s="444" t="s">
        <v>12</v>
      </c>
      <c r="H5" s="444"/>
      <c r="I5" s="444" t="s">
        <v>13</v>
      </c>
      <c r="J5" s="444"/>
      <c r="K5" s="444" t="s">
        <v>14</v>
      </c>
      <c r="L5" s="444"/>
      <c r="M5" s="444" t="s">
        <v>15</v>
      </c>
      <c r="N5" s="444"/>
      <c r="O5" s="444" t="s">
        <v>16</v>
      </c>
      <c r="P5" s="444"/>
    </row>
    <row r="6" spans="1:16" x14ac:dyDescent="0.45">
      <c r="A6" s="294" t="s">
        <v>233</v>
      </c>
      <c r="B6" s="293">
        <v>0</v>
      </c>
      <c r="C6" s="167">
        <v>0</v>
      </c>
      <c r="D6" s="168">
        <v>249999</v>
      </c>
      <c r="E6" s="169">
        <v>250000</v>
      </c>
      <c r="F6" s="168">
        <v>399999</v>
      </c>
      <c r="G6" s="169">
        <v>400000</v>
      </c>
      <c r="H6" s="168">
        <v>899999</v>
      </c>
      <c r="I6" s="169">
        <v>900000</v>
      </c>
      <c r="J6" s="168">
        <v>1349999</v>
      </c>
      <c r="K6" s="169">
        <v>1350000</v>
      </c>
      <c r="L6" s="168">
        <v>1799999</v>
      </c>
      <c r="M6" s="169">
        <v>1800000</v>
      </c>
      <c r="N6" s="168">
        <v>3999999</v>
      </c>
      <c r="O6" s="169">
        <v>4000000</v>
      </c>
      <c r="P6" s="324" t="s">
        <v>117</v>
      </c>
    </row>
    <row r="7" spans="1:16" x14ac:dyDescent="0.45">
      <c r="A7" s="294" t="s">
        <v>83</v>
      </c>
      <c r="B7" s="61"/>
      <c r="C7" s="445">
        <f>+IF($B$6&lt;=D6,$B$6,0)</f>
        <v>0</v>
      </c>
      <c r="D7" s="445"/>
      <c r="E7" s="442">
        <f>+IF(AND($B$6&gt;=E6,$B$6&lt;=F6),$B$6,0)</f>
        <v>0</v>
      </c>
      <c r="F7" s="443"/>
      <c r="G7" s="442">
        <f>+IF(AND($B$6&gt;=G6,$B$6&lt;=H6),$B$6,0)</f>
        <v>0</v>
      </c>
      <c r="H7" s="443"/>
      <c r="I7" s="445">
        <f>+IF(AND($B$6&gt;=I6,$B$6&lt;=J6),$B$6,0)</f>
        <v>0</v>
      </c>
      <c r="J7" s="445"/>
      <c r="K7" s="445">
        <f>+IF(AND($B$6&gt;=K6,$B$6&lt;=L6),$B$6,0)</f>
        <v>0</v>
      </c>
      <c r="L7" s="445"/>
      <c r="M7" s="445">
        <f>+IF(AND($B$6&gt;=M6,$B$6&lt;=N6),$B$6,0)</f>
        <v>0</v>
      </c>
      <c r="N7" s="445"/>
      <c r="O7" s="445">
        <f>+IF($B$6&gt;=O6,$B$6,0)</f>
        <v>0</v>
      </c>
      <c r="P7" s="445"/>
    </row>
    <row r="8" spans="1:16" x14ac:dyDescent="0.45">
      <c r="A8" s="296" t="s">
        <v>114</v>
      </c>
      <c r="B8" s="306">
        <v>0</v>
      </c>
    </row>
    <row r="9" spans="1:16" x14ac:dyDescent="0.45">
      <c r="A9" s="296" t="s">
        <v>80</v>
      </c>
      <c r="B9" s="297">
        <v>0</v>
      </c>
    </row>
    <row r="10" spans="1:16" x14ac:dyDescent="0.45">
      <c r="A10" s="296" t="s">
        <v>81</v>
      </c>
      <c r="B10" s="298">
        <f>B9-B8</f>
        <v>0</v>
      </c>
    </row>
    <row r="11" spans="1:16" x14ac:dyDescent="0.45">
      <c r="A11" s="296" t="s">
        <v>98</v>
      </c>
      <c r="B11" s="298">
        <f>IFERROR(B10/B8,0)</f>
        <v>0</v>
      </c>
    </row>
    <row r="12" spans="1:16" x14ac:dyDescent="0.45">
      <c r="A12" s="296" t="s">
        <v>82</v>
      </c>
      <c r="B12" s="299">
        <f>B11+1</f>
        <v>1</v>
      </c>
    </row>
    <row r="13" spans="1:16" x14ac:dyDescent="0.45">
      <c r="A13" s="290"/>
      <c r="B13" s="292"/>
    </row>
    <row r="14" spans="1:16" x14ac:dyDescent="0.45">
      <c r="A14" s="294" t="s">
        <v>234</v>
      </c>
      <c r="B14" s="300" t="s">
        <v>235</v>
      </c>
    </row>
    <row r="15" spans="1:16" x14ac:dyDescent="0.45">
      <c r="A15" s="295" t="s">
        <v>285</v>
      </c>
      <c r="B15" s="293">
        <v>1500</v>
      </c>
    </row>
    <row r="16" spans="1:16" x14ac:dyDescent="0.45">
      <c r="A16" s="295" t="s">
        <v>286</v>
      </c>
      <c r="B16" s="293">
        <v>2000</v>
      </c>
    </row>
    <row r="45" spans="4:4" x14ac:dyDescent="0.45">
      <c r="D45" s="291"/>
    </row>
    <row r="46" spans="4:4" x14ac:dyDescent="0.45">
      <c r="D46" s="291" t="s">
        <v>230</v>
      </c>
    </row>
    <row r="47" spans="4:4" x14ac:dyDescent="0.45">
      <c r="D47" s="291" t="s">
        <v>231</v>
      </c>
    </row>
    <row r="48" spans="4:4" x14ac:dyDescent="0.45">
      <c r="D48" s="291"/>
    </row>
  </sheetData>
  <mergeCells count="16">
    <mergeCell ref="E7:F7"/>
    <mergeCell ref="G7:H7"/>
    <mergeCell ref="A1:P1"/>
    <mergeCell ref="A3:P3"/>
    <mergeCell ref="O5:P5"/>
    <mergeCell ref="C7:D7"/>
    <mergeCell ref="I7:J7"/>
    <mergeCell ref="K7:L7"/>
    <mergeCell ref="M7:N7"/>
    <mergeCell ref="O7:P7"/>
    <mergeCell ref="C5:D5"/>
    <mergeCell ref="E5:F5"/>
    <mergeCell ref="G5:H5"/>
    <mergeCell ref="I5:J5"/>
    <mergeCell ref="K5:L5"/>
    <mergeCell ref="M5:N5"/>
  </mergeCells>
  <pageMargins left="0.25" right="0.25" top="0.75" bottom="0.75" header="0.3" footer="0.3"/>
  <pageSetup scale="57"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Procurement Template" ma:contentTypeID="0x0101009E3F128EF16A7F4ABF8CACB5319AAA3300388F62083793CD48A0789370B149C568" ma:contentTypeVersion="27" ma:contentTypeDescription="" ma:contentTypeScope="" ma:versionID="e5aa3ce2fdf52f79e7a38a0ffdf500a1">
  <xsd:schema xmlns:xsd="http://www.w3.org/2001/XMLSchema" xmlns:xs="http://www.w3.org/2001/XMLSchema" xmlns:p="http://schemas.microsoft.com/office/2006/metadata/properties" xmlns:ns2="a3b4c28c-2ca3-4dbc-ba69-6bd74d64212a" xmlns:ns3="http://schemas.microsoft.com/sharepoint/v3/fields" xmlns:ns4="ab7a737b-7329-47c1-aaac-38c47af1eee1" targetNamespace="http://schemas.microsoft.com/office/2006/metadata/properties" ma:root="true" ma:fieldsID="f289717dd1a6c571441003635a590466" ns2:_="" ns3:_="" ns4:_="">
    <xsd:import namespace="a3b4c28c-2ca3-4dbc-ba69-6bd74d64212a"/>
    <xsd:import namespace="http://schemas.microsoft.com/sharepoint/v3/fields"/>
    <xsd:import namespace="ab7a737b-7329-47c1-aaac-38c47af1eee1"/>
    <xsd:element name="properties">
      <xsd:complexType>
        <xsd:sequence>
          <xsd:element name="documentManagement">
            <xsd:complexType>
              <xsd:all>
                <xsd:element ref="ns2:Type_x0020_of_x0020_Template" minOccurs="0"/>
                <xsd:element ref="ns2:Created_x0020_By_x003a_" minOccurs="0"/>
                <xsd:element ref="ns2:Date_x0020_Created_x003a_" minOccurs="0"/>
                <xsd:element ref="ns3:_DCDateModified" minOccurs="0"/>
                <xsd:element ref="ns4:_dlc_DocId" minOccurs="0"/>
                <xsd:element ref="ns4:_dlc_DocIdUrl" minOccurs="0"/>
                <xsd:element ref="ns4: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b4c28c-2ca3-4dbc-ba69-6bd74d64212a" elementFormDefault="qualified">
    <xsd:import namespace="http://schemas.microsoft.com/office/2006/documentManagement/types"/>
    <xsd:import namespace="http://schemas.microsoft.com/office/infopath/2007/PartnerControls"/>
    <xsd:element name="Type_x0020_of_x0020_Template" ma:index="4" nillable="true" ma:displayName="Type of Template" ma:default="Contract" ma:format="Dropdown" ma:internalName="Type_x0020_of_x0020_Template" ma:readOnly="false">
      <xsd:simpleType>
        <xsd:restriction base="dms:Choice">
          <xsd:enumeration value="Contract"/>
          <xsd:enumeration value="RFP"/>
          <xsd:enumeration value="RFI"/>
        </xsd:restriction>
      </xsd:simpleType>
    </xsd:element>
    <xsd:element name="Created_x0020_By_x003a_" ma:index="5" nillable="true" ma:displayName="Created By:" ma:internalName="Created_x0020_By_x003A_" ma:readOnly="false">
      <xsd:simpleType>
        <xsd:restriction base="dms:Text">
          <xsd:maxLength value="255"/>
        </xsd:restriction>
      </xsd:simpleType>
    </xsd:element>
    <xsd:element name="Date_x0020_Created_x003a_" ma:index="6" nillable="true" ma:displayName="Date Created:" ma:format="DateOnly" ma:internalName="Date_x0020_Created_x003A_"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Modified" ma:index="7" nillable="true" ma:displayName="Date Modified" ma:description="The date on which this resource was last modified" ma:format="DateTime" ma:internalName="_DCDateModified"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b7a737b-7329-47c1-aaac-38c47af1eee1" elementFormDefault="qualified">
    <xsd:import namespace="http://schemas.microsoft.com/office/2006/documentManagement/types"/>
    <xsd:import namespace="http://schemas.microsoft.com/office/infopath/2007/PartnerControls"/>
    <xsd:element name="_dlc_DocId" ma:index="12" nillable="true" ma:displayName="Document ID Value" ma:description="The value of the document ID assigned to this item."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ct:contentTypeSchema xmlns:ct="http://schemas.microsoft.com/office/2006/metadata/contentType" xmlns:ma="http://schemas.microsoft.com/office/2006/metadata/properties/metaAttributes" ct:_="" ma:_="" ma:contentTypeName="Document" ma:contentTypeID="0x0101006E11E97EA5B5A44DAE3C0A7911B93DFE" ma:contentTypeVersion="9" ma:contentTypeDescription="Create a new document." ma:contentTypeScope="" ma:versionID="a0be66b7a001cefa2ef444d96381b8ee">
  <xsd:schema xmlns:xsd="http://www.w3.org/2001/XMLSchema" xmlns:xs="http://www.w3.org/2001/XMLSchema" xmlns:p="http://schemas.microsoft.com/office/2006/metadata/properties" xmlns:ns2="8ef397bf-54f8-4fda-9217-78b3eea05767" targetNamespace="http://schemas.microsoft.com/office/2006/metadata/properties" ma:root="true" ma:fieldsID="023d1f9c897e7bd41e9c6694fd5d048f" ns2:_="">
    <xsd:import namespace="8ef397bf-54f8-4fda-9217-78b3eea0576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397bf-54f8-4fda-9217-78b3eea057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6A069F6-359D-4716-8D93-7F65FD152F5C}">
  <ds:schemaRefs>
    <ds:schemaRef ds:uri="http://schemas.microsoft.com/sharepoint/v3/contenttype/forms"/>
  </ds:schemaRefs>
</ds:datastoreItem>
</file>

<file path=customXml/itemProps2.xml><?xml version="1.0" encoding="utf-8"?>
<ds:datastoreItem xmlns:ds="http://schemas.openxmlformats.org/officeDocument/2006/customXml" ds:itemID="{5EB8B144-72FF-48AF-81BC-B2B0FDB503E0}">
  <ds:schemaRefs>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ab7a737b-7329-47c1-aaac-38c47af1eee1"/>
    <ds:schemaRef ds:uri="a3b4c28c-2ca3-4dbc-ba69-6bd74d64212a"/>
    <ds:schemaRef ds:uri="http://schemas.microsoft.com/office/2006/metadata/propertie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3270C3E7-05E1-4B14-A98D-72D7F93274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b4c28c-2ca3-4dbc-ba69-6bd74d64212a"/>
    <ds:schemaRef ds:uri="http://schemas.microsoft.com/sharepoint/v3/fields"/>
    <ds:schemaRef ds:uri="ab7a737b-7329-47c1-aaac-38c47af1ee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D04C1512-97FE-494C-8E2B-63267C15CB0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20</vt:i4>
      </vt:variant>
    </vt:vector>
  </HeadingPairs>
  <TitlesOfParts>
    <vt:vector size="33" baseType="lpstr">
      <vt:lpstr>Sch A - Cost Summary DDI</vt:lpstr>
      <vt:lpstr>Sch B - DDI Pmnt Milestone</vt:lpstr>
      <vt:lpstr>Sch C - Cost of Ops</vt:lpstr>
      <vt:lpstr>Sch D - Enhcmt Pool Hrs</vt:lpstr>
      <vt:lpstr>Sch E - Resource Hourly Rates</vt:lpstr>
      <vt:lpstr>F-1 TPL Svcs DDI Costs</vt:lpstr>
      <vt:lpstr>F-2 TPL Svcs Ops Costs</vt:lpstr>
      <vt:lpstr>F-3 TPL Svcs DDI Pool Cost</vt:lpstr>
      <vt:lpstr>F-4 TPL Svcs Ops Pool Cost</vt:lpstr>
      <vt:lpstr>Sch J - INT Service Types Inst</vt:lpstr>
      <vt:lpstr>Sch K - DDI Req Intg Svcs Pool</vt:lpstr>
      <vt:lpstr>Sch L - Data Conversion Opt Yrs</vt:lpstr>
      <vt:lpstr>Participating State</vt:lpstr>
      <vt:lpstr>'F-1 TPL Svcs DDI Costs'!Print_Area</vt:lpstr>
      <vt:lpstr>'F-2 TPL Svcs Ops Costs'!Print_Area</vt:lpstr>
      <vt:lpstr>'F-3 TPL Svcs DDI Pool Cost'!Print_Area</vt:lpstr>
      <vt:lpstr>'F-4 TPL Svcs Ops Pool Cost'!Print_Area</vt:lpstr>
      <vt:lpstr>'Participating State'!Print_Area</vt:lpstr>
      <vt:lpstr>'Sch A - Cost Summary DDI'!Print_Area</vt:lpstr>
      <vt:lpstr>'Sch B - DDI Pmnt Milestone'!Print_Area</vt:lpstr>
      <vt:lpstr>'Sch C - Cost of Ops'!Print_Area</vt:lpstr>
      <vt:lpstr>'Sch D - Enhcmt Pool Hrs'!Print_Area</vt:lpstr>
      <vt:lpstr>'Sch E - Resource Hourly Rates'!Print_Area</vt:lpstr>
      <vt:lpstr>'Sch J - INT Service Types Inst'!Print_Area</vt:lpstr>
      <vt:lpstr>'Sch K - DDI Req Intg Svcs Pool'!Print_Area</vt:lpstr>
      <vt:lpstr>'Sch L - Data Conversion Opt Yrs'!Print_Area</vt:lpstr>
      <vt:lpstr>'F-1 TPL Svcs DDI Costs'!Print_Titles</vt:lpstr>
      <vt:lpstr>'F-4 TPL Svcs Ops Pool Cost'!Print_Titles</vt:lpstr>
      <vt:lpstr>'Sch B - DDI Pmnt Milestone'!Print_Titles</vt:lpstr>
      <vt:lpstr>'Sch C - Cost of Ops'!Print_Titles</vt:lpstr>
      <vt:lpstr>'Sch D - Enhcmt Pool Hrs'!Print_Titles</vt:lpstr>
      <vt:lpstr>'Sch E - Resource Hourly Rates'!Print_Titles</vt:lpstr>
      <vt:lpstr>'Sch J - INT Service Types Inst'!Print_Titles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dphhs</dc:creator>
  <cp:lastModifiedBy>Jennifer Hamaker</cp:lastModifiedBy>
  <cp:revision/>
  <cp:lastPrinted>2020-05-18T13:46:35Z</cp:lastPrinted>
  <dcterms:created xsi:type="dcterms:W3CDTF">2017-01-24T17:14:02Z</dcterms:created>
  <dcterms:modified xsi:type="dcterms:W3CDTF">2020-12-22T21:29:26Z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0x0101006E11E97EA5B5A44DAE3C0A7911B93DFE</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y fmtid="{D5CDD505-2E9C-101B-9397-08002B2CF9AE}" pid="6" name="_MarkAsFinal">
    <vt:bool>true</vt:bool>
  </property>
</Properties>
</file>