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drawings/drawing5.xml" ContentType="application/vnd.openxmlformats-officedocument.drawing+xml"/>
  <Override PartName="/xl/ink/ink1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20831870\AppData\Roaming\Privia\Profile1\PrvRoot\{A93E533A-71B4-4E34-AE93-1970456E2CFC}\"/>
    </mc:Choice>
  </mc:AlternateContent>
  <bookViews>
    <workbookView xWindow="-120" yWindow="-120" windowWidth="20730" windowHeight="11160" tabRatio="750" firstSheet="9"/>
  </bookViews>
  <sheets>
    <sheet name="Sch A - Cost Summary DDI" sheetId="37" r:id="rId1"/>
    <sheet name="Sch B - DDI Pmnt Milestone" sheetId="38" r:id="rId2"/>
    <sheet name="Sch C - Cost of Ops" sheetId="39" r:id="rId3"/>
    <sheet name="Sch D - Enhcmt Pool Hrs" sheetId="40" r:id="rId4"/>
    <sheet name="Sch E - Resource Hourly Rates" sheetId="41" r:id="rId5"/>
    <sheet name="F-1 TPL Svcs DDI Costs" sheetId="25" r:id="rId6"/>
    <sheet name="F-2 TPL Svcs Ops Costs" sheetId="21" r:id="rId7"/>
    <sheet name="F-3 TPL Svcs DDI Pool Cost" sheetId="26" r:id="rId8"/>
    <sheet name="F-4 TPL Svcs Ops Pool Cost" sheetId="27" r:id="rId9"/>
    <sheet name="Sch J - INT Service Types Inst" sheetId="51" r:id="rId10"/>
    <sheet name="Sch K - DDI Req Intg Svcs Pool" sheetId="53" r:id="rId11"/>
    <sheet name="Sch L - Data Conversion Opt Yrs" sheetId="58" r:id="rId12"/>
    <sheet name="Participating State" sheetId="71" r:id="rId13"/>
  </sheets>
  <externalReferences>
    <externalReference r:id="rId14"/>
    <externalReference r:id="rId15"/>
    <externalReference r:id="rId16"/>
    <externalReference r:id="rId17"/>
    <externalReference r:id="rId18"/>
    <externalReference r:id="rId19"/>
    <externalReference r:id="rId20"/>
  </externalReferences>
  <definedNames>
    <definedName name="__FDS_HYPERLINK_TOGGLE_STATE__" hidden="1">"ON"</definedName>
    <definedName name="_xlnm._FilterDatabase" localSheetId="0" hidden="1">'Sch A - Cost Summary DDI'!$A$6:$C$6</definedName>
    <definedName name="_Key1" localSheetId="11"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11" hidden="1">#REF!</definedName>
    <definedName name="_Sort" hidden="1">#REF!</definedName>
    <definedName name="_Table1_In1" localSheetId="11" hidden="1">'[1]Soft Cap to FA'!#REF!</definedName>
    <definedName name="_Table1_In1" hidden="1">'[1]Soft Cap to FA'!#REF!</definedName>
    <definedName name="_Table1_Out" localSheetId="11" hidden="1">#REF!</definedName>
    <definedName name="_Table1_Out" hidden="1">#REF!</definedName>
    <definedName name="_Table2_In2" localSheetId="11" hidden="1">'[2]Roll Call'!#REF!</definedName>
    <definedName name="_Table2_In2" hidden="1">'[2]Roll Call'!#REF!</definedName>
    <definedName name="_Table2_Out" localSheetId="11"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11" hidden="1">#REF!</definedName>
    <definedName name="BLPH1" hidden="1">#REF!</definedName>
    <definedName name="BLPH1000001" hidden="1">[4]Sheet1!$B$12</definedName>
    <definedName name="BLPH1000003" localSheetId="11" hidden="1">#REF!</definedName>
    <definedName name="BLPH1000003" hidden="1">#REF!</definedName>
    <definedName name="BLPH12" localSheetId="11" hidden="1">#REF!</definedName>
    <definedName name="BLPH12" hidden="1">#REF!</definedName>
    <definedName name="BLPH13" localSheetId="11" hidden="1">#REF!</definedName>
    <definedName name="BLPH13" hidden="1">#REF!</definedName>
    <definedName name="BLPH14" localSheetId="11" hidden="1">#REF!</definedName>
    <definedName name="BLPH14" hidden="1">#REF!</definedName>
    <definedName name="BLPH2" localSheetId="11" hidden="1">#REF!</definedName>
    <definedName name="BLPH2" hidden="1">#REF!</definedName>
    <definedName name="BLPH3" localSheetId="11" hidden="1">#REF!</definedName>
    <definedName name="BLPH3" hidden="1">#REF!</definedName>
    <definedName name="BLPH4" localSheetId="11" hidden="1">#REF!</definedName>
    <definedName name="BLPH4" hidden="1">#REF!</definedName>
    <definedName name="BLPH5" localSheetId="11" hidden="1">#REF!</definedName>
    <definedName name="BLPH5" hidden="1">#REF!</definedName>
    <definedName name="BLPH6" localSheetId="11" hidden="1">#REF!</definedName>
    <definedName name="BLPH6" hidden="1">#REF!</definedName>
    <definedName name="BLPH7" localSheetId="11" hidden="1">#REF!</definedName>
    <definedName name="BLPH7" hidden="1">#REF!</definedName>
    <definedName name="BLPH8" localSheetId="11" hidden="1">#REF!</definedName>
    <definedName name="BLPH8" hidden="1">#REF!</definedName>
    <definedName name="BLPH9" localSheetId="11"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11"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11">'[5]Pricing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TPL Svcs DDI Costs'!$A$1:$R$25</definedName>
    <definedName name="_xlnm.Print_Area" localSheetId="6">'F-2 TPL Svcs Ops Costs'!$A$1:$Z$35</definedName>
    <definedName name="_xlnm.Print_Area" localSheetId="7">'F-3 TPL Svcs DDI Pool Cost'!$A$1:$Q$28</definedName>
    <definedName name="_xlnm.Print_Area" localSheetId="8">'F-4 TPL Svcs Ops Pool Cost'!$A$1:$R$37</definedName>
    <definedName name="_xlnm.Print_Area" localSheetId="12">'Participating State'!$A$1:$P$16</definedName>
    <definedName name="_xlnm.Print_Area" localSheetId="0">'Sch A - Cost Summary DDI'!$A$1:$C$17</definedName>
    <definedName name="_xlnm.Print_Area" localSheetId="1">'Sch B - DDI Pmnt Milestone'!$A$1:$G$33</definedName>
    <definedName name="_xlnm.Print_Area" localSheetId="2">'Sch C - Cost of Ops'!$A$1:$B$25</definedName>
    <definedName name="_xlnm.Print_Area" localSheetId="3">'Sch D - Enhcmt Pool Hrs'!$A$1:$B$22</definedName>
    <definedName name="_xlnm.Print_Area" localSheetId="4">'Sch E - Resource Hourly Rates'!$A$1:$U$51</definedName>
    <definedName name="_xlnm.Print_Area" localSheetId="9">'Sch J - INT Service Types Inst'!$A$1:$E$51</definedName>
    <definedName name="_xlnm.Print_Area" localSheetId="10">'Sch K - DDI Req Intg Svcs Pool'!$A$1:$F$29</definedName>
    <definedName name="_xlnm.Print_Area" localSheetId="11">'Sch L - Data Conversion Opt Yrs'!$A$1:$S$35</definedName>
    <definedName name="_xlnm.Print_Titles" localSheetId="5">'F-1 TPL Svcs DDI Costs'!$A:$B,'F-1 TPL Svcs DDI Costs'!$3:$4</definedName>
    <definedName name="_xlnm.Print_Titles" localSheetId="6">'F-2 TPL Svcs Ops Costs'!$A:$B</definedName>
    <definedName name="_xlnm.Print_Titles" localSheetId="8">'F-4 TPL Svcs Ops Pool Cost'!$A:$C</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9">'Sch J - INT Service Types Inst'!$1:$5</definedName>
    <definedName name="_xlnm.Print_Titles" localSheetId="11">'Sch L - Data Conversion Opt Yrs'!$A:$B</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11">#REF!</definedName>
    <definedName name="Start72">#REF!</definedName>
    <definedName name="Start78" localSheetId="11">#REF!</definedName>
    <definedName name="Start78">#REF!</definedName>
    <definedName name="Start79" localSheetId="11">#REF!</definedName>
    <definedName name="Start79">#REF!</definedName>
    <definedName name="Start80" localSheetId="11">#REF!</definedName>
    <definedName name="Start80">#REF!</definedName>
    <definedName name="Start81" localSheetId="11">#REF!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7" i="71" l="1"/>
  <c r="E7" i="71"/>
  <c r="O7" i="71" l="1"/>
  <c r="M7" i="71"/>
  <c r="K7" i="71"/>
  <c r="I7" i="71"/>
  <c r="C7" i="71"/>
  <c r="C17" i="58" l="1"/>
  <c r="C18" i="58" s="1"/>
  <c r="C19" i="58" s="1"/>
  <c r="C20" i="58" s="1"/>
  <c r="C21" i="58" s="1"/>
  <c r="B57" i="41" l="1"/>
  <c r="B56" i="41"/>
  <c r="B28" i="58"/>
  <c r="B27" i="58"/>
  <c r="B26" i="53"/>
  <c r="B25" i="53"/>
  <c r="B28" i="27"/>
  <c r="B27" i="27"/>
  <c r="B20" i="26"/>
  <c r="B19" i="26"/>
  <c r="B28" i="21"/>
  <c r="B27" i="21"/>
  <c r="B19" i="25"/>
  <c r="B18" i="25"/>
  <c r="B10" i="71"/>
  <c r="B11" i="71" s="1"/>
  <c r="B12" i="71" s="1"/>
  <c r="L11" i="27" l="1"/>
  <c r="L11" i="26"/>
  <c r="F11" i="26"/>
  <c r="F11" i="27"/>
  <c r="J11" i="26"/>
  <c r="J11" i="27"/>
  <c r="D11" i="27"/>
  <c r="D11" i="26"/>
  <c r="H11" i="27"/>
  <c r="H11" i="26"/>
  <c r="N11" i="26"/>
  <c r="N11" i="27"/>
  <c r="P11" i="27"/>
  <c r="P11" i="26"/>
  <c r="I10" i="25"/>
  <c r="K10" i="25"/>
  <c r="M10" i="25"/>
  <c r="Q10" i="25"/>
  <c r="E10" i="25"/>
  <c r="O10" i="25"/>
  <c r="G10" i="25"/>
  <c r="G11" i="58"/>
  <c r="K11" i="21"/>
  <c r="W11" i="21"/>
  <c r="I11" i="58"/>
  <c r="Q11" i="58"/>
  <c r="N11" i="21"/>
  <c r="K11" i="58"/>
  <c r="E11" i="21"/>
  <c r="Q11" i="21"/>
  <c r="E11" i="58"/>
  <c r="M11" i="58"/>
  <c r="H11" i="21"/>
  <c r="T11" i="21"/>
  <c r="O11" i="58"/>
  <c r="B27" i="53" l="1"/>
  <c r="B28" i="53" s="1"/>
  <c r="B29" i="53" s="1"/>
  <c r="F14" i="53" s="1"/>
  <c r="B58" i="41"/>
  <c r="B59" i="41" s="1"/>
  <c r="P14" i="27"/>
  <c r="B60" i="41" l="1"/>
  <c r="O33" i="41" s="1"/>
  <c r="P15" i="27"/>
  <c r="E9" i="41"/>
  <c r="E17" i="41"/>
  <c r="E21" i="41"/>
  <c r="E25" i="41"/>
  <c r="E33" i="41"/>
  <c r="E37" i="41"/>
  <c r="E41" i="41"/>
  <c r="E49" i="41"/>
  <c r="G9" i="41"/>
  <c r="G13" i="41"/>
  <c r="G21" i="41"/>
  <c r="G25" i="41"/>
  <c r="G29" i="41"/>
  <c r="G37" i="41"/>
  <c r="G41" i="41"/>
  <c r="G45" i="41"/>
  <c r="I9" i="41"/>
  <c r="I13" i="41"/>
  <c r="I17" i="41"/>
  <c r="I25" i="41"/>
  <c r="I29" i="41"/>
  <c r="I33" i="41"/>
  <c r="I41" i="41"/>
  <c r="I45" i="41"/>
  <c r="I49" i="41"/>
  <c r="K13" i="41"/>
  <c r="K17" i="41"/>
  <c r="K21" i="41"/>
  <c r="K29" i="41"/>
  <c r="K33" i="41"/>
  <c r="K37" i="41"/>
  <c r="K45" i="41"/>
  <c r="K49" i="41"/>
  <c r="M9" i="41"/>
  <c r="M17" i="41"/>
  <c r="M21" i="41"/>
  <c r="M25" i="41"/>
  <c r="M33" i="41"/>
  <c r="M37" i="41"/>
  <c r="M41" i="41"/>
  <c r="M49" i="41"/>
  <c r="O9" i="41"/>
  <c r="O13" i="41"/>
  <c r="O29" i="41"/>
  <c r="O37" i="41"/>
  <c r="C8" i="41"/>
  <c r="E15" i="41"/>
  <c r="E19" i="41"/>
  <c r="E23" i="41"/>
  <c r="E31" i="41"/>
  <c r="E35" i="41"/>
  <c r="E39" i="41"/>
  <c r="E47" i="41"/>
  <c r="E51" i="41"/>
  <c r="G11" i="41"/>
  <c r="G15" i="41"/>
  <c r="G19" i="41"/>
  <c r="G23" i="41"/>
  <c r="G27" i="41"/>
  <c r="G31" i="41"/>
  <c r="G35" i="41"/>
  <c r="G39" i="41"/>
  <c r="G43" i="41"/>
  <c r="G47" i="41"/>
  <c r="G51" i="41"/>
  <c r="I11" i="41"/>
  <c r="I15" i="41"/>
  <c r="I19" i="41"/>
  <c r="I23" i="41"/>
  <c r="I27" i="41"/>
  <c r="I31" i="41"/>
  <c r="I35" i="41"/>
  <c r="I39" i="41"/>
  <c r="I43" i="41"/>
  <c r="I47" i="41"/>
  <c r="I51" i="41"/>
  <c r="K11" i="41"/>
  <c r="K15" i="41"/>
  <c r="K19" i="41"/>
  <c r="K23" i="41"/>
  <c r="K27" i="41"/>
  <c r="K31" i="41"/>
  <c r="K35" i="41"/>
  <c r="K39" i="41"/>
  <c r="K43" i="41"/>
  <c r="K47" i="41"/>
  <c r="K51" i="41"/>
  <c r="M11" i="41"/>
  <c r="M15" i="41"/>
  <c r="M19" i="41"/>
  <c r="M23" i="41"/>
  <c r="M27" i="41"/>
  <c r="M31" i="41"/>
  <c r="M35" i="41"/>
  <c r="M39" i="41"/>
  <c r="M43" i="41"/>
  <c r="M47" i="41"/>
  <c r="M51" i="41"/>
  <c r="O11" i="41"/>
  <c r="O17" i="41"/>
  <c r="O25" i="41"/>
  <c r="U50" i="41"/>
  <c r="U48" i="41"/>
  <c r="U46" i="41"/>
  <c r="U44" i="41"/>
  <c r="U42" i="41"/>
  <c r="U40" i="41"/>
  <c r="U38" i="41"/>
  <c r="U36" i="41"/>
  <c r="U34" i="41"/>
  <c r="U32" i="41"/>
  <c r="U30" i="41"/>
  <c r="U28" i="41"/>
  <c r="U26" i="41"/>
  <c r="U24" i="41"/>
  <c r="U22" i="41"/>
  <c r="U20" i="41"/>
  <c r="U18" i="41"/>
  <c r="U16" i="41"/>
  <c r="U14" i="41"/>
  <c r="U12" i="41"/>
  <c r="U10" i="41"/>
  <c r="U8" i="41"/>
  <c r="S50" i="41"/>
  <c r="S48" i="41"/>
  <c r="S46" i="41"/>
  <c r="S44" i="41"/>
  <c r="S42" i="41"/>
  <c r="S40" i="41"/>
  <c r="S38" i="41"/>
  <c r="S36" i="41"/>
  <c r="S34" i="41"/>
  <c r="S32" i="41"/>
  <c r="S30" i="41"/>
  <c r="S28" i="41"/>
  <c r="S26" i="41"/>
  <c r="S24" i="41"/>
  <c r="S22" i="41"/>
  <c r="S20" i="41"/>
  <c r="S18" i="41"/>
  <c r="S16" i="41"/>
  <c r="S14" i="41"/>
  <c r="S12" i="41"/>
  <c r="S10" i="41"/>
  <c r="S8" i="41"/>
  <c r="Q50" i="41"/>
  <c r="Q48" i="41"/>
  <c r="Q46" i="41"/>
  <c r="Q44" i="41"/>
  <c r="Q42" i="41"/>
  <c r="Q40" i="41"/>
  <c r="Q38" i="41"/>
  <c r="Q36" i="41"/>
  <c r="Q34" i="41"/>
  <c r="Q32" i="41"/>
  <c r="Q30" i="41"/>
  <c r="Q28" i="41"/>
  <c r="Q26" i="41"/>
  <c r="Q24" i="41"/>
  <c r="Q22" i="41"/>
  <c r="Q20" i="41"/>
  <c r="Q18" i="41"/>
  <c r="Q16" i="41"/>
  <c r="Q14" i="41"/>
  <c r="Q12" i="41"/>
  <c r="Q10" i="41"/>
  <c r="Q8" i="41"/>
  <c r="O50" i="41"/>
  <c r="O48" i="41"/>
  <c r="O46" i="41"/>
  <c r="O44" i="41"/>
  <c r="O42" i="41"/>
  <c r="O40" i="41"/>
  <c r="O38" i="41"/>
  <c r="O36" i="41"/>
  <c r="O34" i="41"/>
  <c r="O32" i="41"/>
  <c r="O30" i="41"/>
  <c r="O28" i="41"/>
  <c r="O26" i="41"/>
  <c r="O24" i="41"/>
  <c r="O22" i="41"/>
  <c r="O20" i="41"/>
  <c r="O18" i="41"/>
  <c r="O16" i="41"/>
  <c r="O14" i="41"/>
  <c r="U51" i="41"/>
  <c r="U49" i="41"/>
  <c r="U47" i="41"/>
  <c r="U45" i="41"/>
  <c r="U43" i="41"/>
  <c r="U41" i="41"/>
  <c r="U39" i="41"/>
  <c r="U37" i="41"/>
  <c r="U35" i="41"/>
  <c r="U33" i="41"/>
  <c r="U31" i="41"/>
  <c r="U29" i="41"/>
  <c r="U27" i="41"/>
  <c r="U25" i="41"/>
  <c r="U23" i="41"/>
  <c r="U21" i="41"/>
  <c r="U19" i="41"/>
  <c r="U17" i="41"/>
  <c r="U15" i="41"/>
  <c r="U13" i="41"/>
  <c r="U11" i="41"/>
  <c r="U9" i="41"/>
  <c r="S51" i="41"/>
  <c r="S49" i="41"/>
  <c r="S47" i="41"/>
  <c r="S45" i="41"/>
  <c r="S43" i="41"/>
  <c r="S41" i="41"/>
  <c r="S39" i="41"/>
  <c r="S37" i="41"/>
  <c r="S35" i="41"/>
  <c r="S33" i="41"/>
  <c r="S31" i="41"/>
  <c r="S29" i="41"/>
  <c r="S27" i="41"/>
  <c r="S25" i="41"/>
  <c r="S23" i="41"/>
  <c r="S21" i="41"/>
  <c r="S19" i="41"/>
  <c r="S17" i="41"/>
  <c r="S15" i="41"/>
  <c r="S13" i="41"/>
  <c r="S11" i="41"/>
  <c r="S9" i="41"/>
  <c r="Q51" i="41"/>
  <c r="Q49" i="41"/>
  <c r="Q47" i="41"/>
  <c r="Q45" i="41"/>
  <c r="Q43" i="41"/>
  <c r="Q41" i="41"/>
  <c r="Q39" i="41"/>
  <c r="Q37" i="41"/>
  <c r="Q35" i="41"/>
  <c r="Q33" i="41"/>
  <c r="Q31" i="41"/>
  <c r="Q29" i="41"/>
  <c r="Q27" i="41"/>
  <c r="Q25" i="41"/>
  <c r="Q23" i="41"/>
  <c r="Q21" i="41"/>
  <c r="Q19" i="41"/>
  <c r="Q17" i="41"/>
  <c r="Q15" i="41"/>
  <c r="Q13" i="41"/>
  <c r="Q11" i="41"/>
  <c r="Q9" i="41"/>
  <c r="O51" i="41"/>
  <c r="O49" i="41"/>
  <c r="O47" i="41"/>
  <c r="O45" i="41"/>
  <c r="O43" i="41"/>
  <c r="O41" i="41"/>
  <c r="O39" i="41"/>
  <c r="E8" i="41"/>
  <c r="E10" i="41"/>
  <c r="E12" i="41"/>
  <c r="E14" i="41"/>
  <c r="E16" i="41"/>
  <c r="E18" i="41"/>
  <c r="E20" i="41"/>
  <c r="E22" i="41"/>
  <c r="E24" i="41"/>
  <c r="E26" i="41"/>
  <c r="E28" i="41"/>
  <c r="E30" i="41"/>
  <c r="E32" i="41"/>
  <c r="E34" i="41"/>
  <c r="E36" i="41"/>
  <c r="E38" i="41"/>
  <c r="E40" i="41"/>
  <c r="E42" i="41"/>
  <c r="E44" i="41"/>
  <c r="E46" i="41"/>
  <c r="E48" i="41"/>
  <c r="E50" i="41"/>
  <c r="G8" i="41"/>
  <c r="G10" i="41"/>
  <c r="G12" i="41"/>
  <c r="G14" i="41"/>
  <c r="G16" i="41"/>
  <c r="G18" i="41"/>
  <c r="G20" i="41"/>
  <c r="G22" i="41"/>
  <c r="G24" i="41"/>
  <c r="G26" i="41"/>
  <c r="G28" i="41"/>
  <c r="G30" i="41"/>
  <c r="G32" i="41"/>
  <c r="G34" i="41"/>
  <c r="G36" i="41"/>
  <c r="G38" i="41"/>
  <c r="G40" i="41"/>
  <c r="G42" i="41"/>
  <c r="G44" i="41"/>
  <c r="G46" i="41"/>
  <c r="G48" i="41"/>
  <c r="G50" i="41"/>
  <c r="I8" i="41"/>
  <c r="I10" i="41"/>
  <c r="I12" i="41"/>
  <c r="I14" i="41"/>
  <c r="I16" i="41"/>
  <c r="I18" i="41"/>
  <c r="I20" i="41"/>
  <c r="I22" i="41"/>
  <c r="I24" i="41"/>
  <c r="I26" i="41"/>
  <c r="I28" i="41"/>
  <c r="I30" i="41"/>
  <c r="I32" i="41"/>
  <c r="I34" i="41"/>
  <c r="I36" i="41"/>
  <c r="I38" i="41"/>
  <c r="I40" i="41"/>
  <c r="I42" i="41"/>
  <c r="I44" i="41"/>
  <c r="I46" i="41"/>
  <c r="I48" i="41"/>
  <c r="I50" i="41"/>
  <c r="K8" i="41"/>
  <c r="K10" i="41"/>
  <c r="K12" i="41"/>
  <c r="K14" i="41"/>
  <c r="K16" i="41"/>
  <c r="K18" i="41"/>
  <c r="K20" i="41"/>
  <c r="K22" i="41"/>
  <c r="K24" i="41"/>
  <c r="K26" i="41"/>
  <c r="K28" i="41"/>
  <c r="K30" i="41"/>
  <c r="K32" i="41"/>
  <c r="K34" i="41"/>
  <c r="K36" i="41"/>
  <c r="K38" i="41"/>
  <c r="K40" i="41"/>
  <c r="K42" i="41"/>
  <c r="K44" i="41"/>
  <c r="K46" i="41"/>
  <c r="K48" i="41"/>
  <c r="K50" i="41"/>
  <c r="M8" i="41"/>
  <c r="M10" i="41"/>
  <c r="M12" i="41"/>
  <c r="M14" i="41"/>
  <c r="M16" i="41"/>
  <c r="M18" i="41"/>
  <c r="M20" i="41"/>
  <c r="M22" i="41"/>
  <c r="M24" i="41"/>
  <c r="M26" i="41"/>
  <c r="M28" i="41"/>
  <c r="M30" i="41"/>
  <c r="M32" i="41"/>
  <c r="M34" i="41"/>
  <c r="M36" i="41"/>
  <c r="M38" i="41"/>
  <c r="M40" i="41"/>
  <c r="M42" i="41"/>
  <c r="M44" i="41"/>
  <c r="M46" i="41"/>
  <c r="M48" i="41"/>
  <c r="M50" i="41"/>
  <c r="O8" i="41"/>
  <c r="O10" i="41"/>
  <c r="O12" i="41"/>
  <c r="O15" i="41"/>
  <c r="O19" i="41"/>
  <c r="O23" i="41"/>
  <c r="O27" i="41"/>
  <c r="O31" i="41"/>
  <c r="O35" i="41"/>
  <c r="C9" i="41"/>
  <c r="C11" i="41"/>
  <c r="C10" i="41"/>
  <c r="E43" i="41" l="1"/>
  <c r="E27" i="41"/>
  <c r="E11" i="41"/>
  <c r="O21" i="41"/>
  <c r="M45" i="41"/>
  <c r="M29" i="41"/>
  <c r="M13" i="41"/>
  <c r="K41" i="41"/>
  <c r="K25" i="41"/>
  <c r="K9" i="41"/>
  <c r="I37" i="41"/>
  <c r="I21" i="41"/>
  <c r="G49" i="41"/>
  <c r="G33" i="41"/>
  <c r="G17" i="41"/>
  <c r="E45" i="41"/>
  <c r="E29" i="41"/>
  <c r="E13" i="41"/>
  <c r="P16" i="27"/>
  <c r="C12" i="41"/>
  <c r="P17" i="27" l="1"/>
  <c r="C13" i="41"/>
  <c r="P18" i="27" l="1"/>
  <c r="C14" i="41"/>
  <c r="P19" i="27" l="1"/>
  <c r="C15" i="41"/>
  <c r="P20" i="27" l="1"/>
  <c r="C16" i="41"/>
  <c r="P21" i="27" l="1"/>
  <c r="C17" i="41"/>
  <c r="C18" i="41" l="1"/>
  <c r="C19" i="41" l="1"/>
  <c r="C20" i="41" l="1"/>
  <c r="C21" i="41" l="1"/>
  <c r="C22" i="41" l="1"/>
  <c r="C23" i="41" l="1"/>
  <c r="C24" i="41" l="1"/>
  <c r="C25" i="41" l="1"/>
  <c r="C26" i="41" l="1"/>
  <c r="C27" i="41" l="1"/>
  <c r="C28" i="41" l="1"/>
  <c r="C29" i="41" l="1"/>
  <c r="C30" i="41" l="1"/>
  <c r="C31" i="41" l="1"/>
  <c r="C32" i="41" l="1"/>
  <c r="C33" i="41" l="1"/>
  <c r="C34" i="41" l="1"/>
  <c r="C35" i="41" l="1"/>
  <c r="C36" i="41" l="1"/>
  <c r="C37" i="41" l="1"/>
  <c r="C38" i="41" l="1"/>
  <c r="C39" i="41" l="1"/>
  <c r="C40" i="41" l="1"/>
  <c r="C41" i="41" l="1"/>
  <c r="C42" i="41" l="1"/>
  <c r="C43" i="41" l="1"/>
  <c r="C44" i="41" l="1"/>
  <c r="C45" i="41" l="1"/>
  <c r="C46" i="41" l="1"/>
  <c r="C47" i="41" l="1"/>
  <c r="C48" i="41" l="1"/>
  <c r="C49" i="41" l="1"/>
  <c r="C51" i="41" l="1"/>
  <c r="C50" i="41"/>
  <c r="B29" i="58" l="1"/>
  <c r="B30" i="58" s="1"/>
  <c r="B31" i="58" s="1"/>
  <c r="D16" i="58" l="1"/>
  <c r="F17" i="58" l="1"/>
  <c r="D18" i="58"/>
  <c r="B10" i="37"/>
  <c r="F16" i="58" l="1"/>
  <c r="R16" i="58"/>
  <c r="P16" i="58"/>
  <c r="N16" i="58"/>
  <c r="L16" i="58"/>
  <c r="J16" i="58"/>
  <c r="H16" i="58"/>
  <c r="D19" i="58"/>
  <c r="S16" i="58" l="1"/>
  <c r="R17" i="58"/>
  <c r="J17" i="58"/>
  <c r="L17" i="58"/>
  <c r="N17" i="58"/>
  <c r="P17" i="58"/>
  <c r="H17" i="58"/>
  <c r="D20" i="58"/>
  <c r="B48" i="51"/>
  <c r="C11" i="53" s="1"/>
  <c r="E33" i="51"/>
  <c r="C10" i="53" s="1"/>
  <c r="B33" i="51"/>
  <c r="C9" i="53" s="1"/>
  <c r="E19" i="51"/>
  <c r="C8" i="53" s="1"/>
  <c r="B19" i="51"/>
  <c r="C7" i="53" s="1"/>
  <c r="R18" i="58" l="1"/>
  <c r="P18" i="58"/>
  <c r="N18" i="58"/>
  <c r="L18" i="58"/>
  <c r="J18" i="58"/>
  <c r="H18" i="58"/>
  <c r="D21" i="58"/>
  <c r="C12" i="53"/>
  <c r="R19" i="58" l="1"/>
  <c r="J19" i="58"/>
  <c r="L19" i="58"/>
  <c r="N19" i="58"/>
  <c r="P19" i="58"/>
  <c r="F16" i="53"/>
  <c r="E16" i="53"/>
  <c r="H19" i="58"/>
  <c r="F18" i="58"/>
  <c r="S18" i="58" s="1"/>
  <c r="R21" i="58" l="1"/>
  <c r="R20" i="58"/>
  <c r="P21" i="58"/>
  <c r="P20" i="58"/>
  <c r="N21" i="58"/>
  <c r="N20" i="58"/>
  <c r="L21" i="58"/>
  <c r="L20" i="58"/>
  <c r="J21" i="58"/>
  <c r="J20" i="58"/>
  <c r="H21" i="58"/>
  <c r="H20" i="58"/>
  <c r="F19" i="58"/>
  <c r="S19" i="58" s="1"/>
  <c r="R22" i="58" l="1"/>
  <c r="L22" i="58"/>
  <c r="F20" i="58"/>
  <c r="S20" i="58" s="1"/>
  <c r="H22" i="58" l="1"/>
  <c r="P22" i="58"/>
  <c r="F21" i="58"/>
  <c r="S21" i="58" s="1"/>
  <c r="F22" i="58" l="1"/>
  <c r="N22" i="58"/>
  <c r="J22" i="58"/>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O13" i="27"/>
  <c r="K13" i="27"/>
  <c r="G13" i="27"/>
  <c r="M13" i="27"/>
  <c r="I13" i="27"/>
  <c r="E13" i="27"/>
  <c r="E13" i="26"/>
  <c r="M13" i="26"/>
  <c r="K13" i="26"/>
  <c r="Q13" i="26"/>
  <c r="I13" i="26"/>
  <c r="O13" i="26"/>
  <c r="R13" i="21"/>
  <c r="L13" i="21"/>
  <c r="F13" i="21"/>
  <c r="U13" i="21"/>
  <c r="O13" i="21"/>
  <c r="I13" i="21"/>
  <c r="R13" i="27" l="1"/>
  <c r="B9" i="40" s="1"/>
  <c r="Q22" i="27"/>
  <c r="Y22" i="21"/>
  <c r="D14" i="27"/>
  <c r="E14" i="27" s="1"/>
  <c r="G13" i="21"/>
  <c r="F14" i="21"/>
  <c r="D15" i="27" l="1"/>
  <c r="E15" i="27" s="1"/>
  <c r="F15" i="21"/>
  <c r="G14" i="21"/>
  <c r="D16" i="27" l="1"/>
  <c r="E16" i="27" s="1"/>
  <c r="F16" i="21"/>
  <c r="G15" i="21"/>
  <c r="D17" i="27" l="1"/>
  <c r="E17" i="27" s="1"/>
  <c r="F17" i="21"/>
  <c r="G16" i="21"/>
  <c r="D18" i="27" l="1"/>
  <c r="E18" i="27" s="1"/>
  <c r="F18" i="21"/>
  <c r="G17" i="21"/>
  <c r="D19" i="27" l="1"/>
  <c r="E19" i="27" s="1"/>
  <c r="R12" i="25"/>
  <c r="P12" i="25"/>
  <c r="L12" i="25"/>
  <c r="H12" i="25"/>
  <c r="N12" i="25"/>
  <c r="J12" i="25"/>
  <c r="F12" i="25"/>
  <c r="F19" i="21"/>
  <c r="G18" i="21"/>
  <c r="I14" i="21"/>
  <c r="D20" i="27" l="1"/>
  <c r="E20" i="27" s="1"/>
  <c r="F20" i="21"/>
  <c r="G19" i="21"/>
  <c r="D21" i="27" l="1"/>
  <c r="E21" i="27" s="1"/>
  <c r="G20" i="21"/>
  <c r="F21" i="21" l="1"/>
  <c r="G21" i="21" s="1"/>
  <c r="G22" i="21" s="1"/>
  <c r="E14" i="26"/>
  <c r="G13" i="26"/>
  <c r="G14" i="26" l="1"/>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I15" i="21"/>
  <c r="D14" i="21" l="1"/>
  <c r="J15" i="21"/>
  <c r="I16" i="21"/>
  <c r="J16" i="21" l="1"/>
  <c r="I17" i="21"/>
  <c r="D15" i="21"/>
  <c r="M13" i="21"/>
  <c r="L14" i="21"/>
  <c r="D16" i="21" l="1"/>
  <c r="P13" i="21"/>
  <c r="O14" i="21"/>
  <c r="M14" i="21"/>
  <c r="L15" i="21"/>
  <c r="J17" i="21"/>
  <c r="I18" i="21"/>
  <c r="L16" i="21" l="1"/>
  <c r="M15" i="21"/>
  <c r="R14" i="21"/>
  <c r="S13" i="21"/>
  <c r="O15" i="21"/>
  <c r="P14" i="21"/>
  <c r="D17" i="21"/>
  <c r="I19" i="21"/>
  <c r="J18" i="21"/>
  <c r="R15" i="21" l="1"/>
  <c r="S14" i="21"/>
  <c r="I20" i="21"/>
  <c r="J19" i="21"/>
  <c r="D18" i="21"/>
  <c r="O16" i="21"/>
  <c r="P15" i="21"/>
  <c r="V13" i="21"/>
  <c r="Z13" i="21" s="1"/>
  <c r="B7" i="39" s="1"/>
  <c r="U14" i="21"/>
  <c r="M16" i="21"/>
  <c r="L17" i="21"/>
  <c r="O17" i="21" l="1"/>
  <c r="P16" i="21"/>
  <c r="M17" i="21"/>
  <c r="L18" i="21"/>
  <c r="V14" i="21"/>
  <c r="Z14" i="21" s="1"/>
  <c r="B8" i="39" s="1"/>
  <c r="U15" i="21"/>
  <c r="D19" i="21"/>
  <c r="R16" i="21"/>
  <c r="S15" i="21"/>
  <c r="I21" i="21"/>
  <c r="J20" i="21"/>
  <c r="J21" i="21" l="1"/>
  <c r="J22" i="21" s="1"/>
  <c r="V15" i="21"/>
  <c r="Z15" i="21" s="1"/>
  <c r="B9" i="39" s="1"/>
  <c r="U16" i="21"/>
  <c r="R17" i="21"/>
  <c r="S16" i="21"/>
  <c r="D20" i="21"/>
  <c r="O18" i="21"/>
  <c r="P17" i="21"/>
  <c r="L19" i="21"/>
  <c r="M18" i="21"/>
  <c r="S17" i="21" l="1"/>
  <c r="L20" i="21"/>
  <c r="M19" i="21"/>
  <c r="P18" i="21"/>
  <c r="O19" i="21"/>
  <c r="V16" i="21"/>
  <c r="Z16" i="21" s="1"/>
  <c r="B10" i="39" s="1"/>
  <c r="B12" i="39" s="1"/>
  <c r="U17" i="21"/>
  <c r="D21" i="21" l="1"/>
  <c r="R18" i="21"/>
  <c r="S18" i="21" s="1"/>
  <c r="O20" i="21"/>
  <c r="P19" i="21"/>
  <c r="R19" i="21"/>
  <c r="V17" i="21"/>
  <c r="Z17" i="21" s="1"/>
  <c r="B14" i="39" s="1"/>
  <c r="U18" i="21"/>
  <c r="L21" i="21"/>
  <c r="M20" i="21"/>
  <c r="D22" i="21" l="1"/>
  <c r="M21" i="21"/>
  <c r="M22" i="21" s="1"/>
  <c r="P20" i="21"/>
  <c r="O21" i="21"/>
  <c r="U19" i="21"/>
  <c r="V18" i="21"/>
  <c r="Z18" i="21" s="1"/>
  <c r="B15" i="39" s="1"/>
  <c r="R20" i="21"/>
  <c r="S19" i="21"/>
  <c r="P21" i="21" l="1"/>
  <c r="P22" i="21" s="1"/>
  <c r="S20" i="21"/>
  <c r="R21" i="21"/>
  <c r="V19" i="21"/>
  <c r="Z19" i="21" s="1"/>
  <c r="B16" i="39" s="1"/>
  <c r="U20" i="21"/>
  <c r="S21" i="21" l="1"/>
  <c r="S22" i="21" s="1"/>
  <c r="V20" i="21"/>
  <c r="Z20" i="21" s="1"/>
  <c r="B17" i="39" s="1"/>
  <c r="U21" i="21"/>
  <c r="V21" i="21" l="1"/>
  <c r="V22" i="21" s="1"/>
  <c r="Z22" i="21" s="1"/>
  <c r="C24" i="21" s="1"/>
  <c r="C22" i="39" l="1"/>
  <c r="B9" i="37"/>
  <c r="Z21" i="21"/>
  <c r="B18" i="39" s="1"/>
  <c r="B20" i="39" s="1"/>
  <c r="B22" i="39" s="1"/>
  <c r="H13" i="25" l="1"/>
  <c r="J13" i="25" l="1"/>
  <c r="N13" i="25" l="1"/>
  <c r="L13" i="25"/>
  <c r="P13" i="25" l="1"/>
  <c r="F13" i="25"/>
  <c r="R13" i="25" l="1"/>
  <c r="C15" i="25" s="1"/>
  <c r="C22" i="38" l="1"/>
  <c r="C24" i="38" s="1"/>
  <c r="B22" i="38"/>
  <c r="E22" i="38"/>
  <c r="E24" i="38" s="1"/>
  <c r="B9" i="38"/>
  <c r="D22" i="38"/>
  <c r="D24" i="38" s="1"/>
  <c r="F9" i="38" l="1"/>
  <c r="F11" i="38" s="1"/>
  <c r="B11" i="38"/>
  <c r="B12" i="38" s="1"/>
  <c r="B24" i="38"/>
  <c r="F24" i="38" s="1"/>
  <c r="B7" i="37" l="1"/>
  <c r="B8" i="37" s="1"/>
  <c r="G24" i="38"/>
  <c r="F22" i="38"/>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<sst xmlns="http://schemas.openxmlformats.org/spreadsheetml/2006/main" count="590" uniqueCount="293">
  <si>
    <t>DDI</t>
  </si>
  <si>
    <t>Schedule E - Resource Hourly Rates</t>
  </si>
  <si>
    <t>Type of resource</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</si>
  <si>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</si>
  <si>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</si>
  <si>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</si>
  <si>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</si>
  <si>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</si>
  <si>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</si>
  <si>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</si>
  <si>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</si>
  <si>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</si>
  <si>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</si>
  <si>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</si>
  <si>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</si>
  <si>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</si>
  <si>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</si>
  <si>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</si>
  <si>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</si>
  <si>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</si>
  <si>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</si>
  <si>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</si>
  <si>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</si>
  <si>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</si>
  <si>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</si>
  <si>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</si>
  <si>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</si>
  <si>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</si>
  <si>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</si>
  <si>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</si>
  <si>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</si>
  <si>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</si>
  <si>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</si>
  <si>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</si>
  <si>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</si>
  <si>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</si>
  <si>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</si>
  <si>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</si>
  <si>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</si>
  <si>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</si>
  <si>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</si>
  <si>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</si>
  <si>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</si>
  <si>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</si>
  <si>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</si>
  <si>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</si>
  <si>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Analyst Level 2</t>
  </si>
  <si>
    <t>Analyst Level 3</t>
  </si>
  <si>
    <t>Delivery Manager</t>
  </si>
  <si>
    <t>EDI Manager</t>
  </si>
  <si>
    <t>Manager (Site Visits)</t>
  </si>
  <si>
    <t>Program Manager Level 1</t>
  </si>
  <si>
    <t>Program Manager Level 2</t>
  </si>
  <si>
    <t>Program Manager Level 3</t>
  </si>
  <si>
    <t>PSC Instruction Designer</t>
  </si>
  <si>
    <t>PSC Instructional Designer</t>
  </si>
  <si>
    <t>Quality Analyst</t>
  </si>
  <si>
    <t>Quality Manager</t>
  </si>
  <si>
    <t>Senior Report Analyst</t>
  </si>
  <si>
    <t>Site Visit Auditor</t>
  </si>
  <si>
    <t>ALM Administrator</t>
  </si>
  <si>
    <t>Analyst Level 4</t>
  </si>
  <si>
    <t>Applications Developer / Software Engineer Level 2</t>
  </si>
  <si>
    <t>Certification Director</t>
  </si>
  <si>
    <t>Certification Manager</t>
  </si>
  <si>
    <t>EDI Business Analysts</t>
  </si>
  <si>
    <t>EDI Workstream Lead</t>
  </si>
  <si>
    <t>IDD/DEL Director</t>
  </si>
  <si>
    <t>Instructional Designer</t>
  </si>
  <si>
    <t>Quality Analyst 1</t>
  </si>
  <si>
    <t>Quality Analyst 2</t>
  </si>
  <si>
    <t>Quality Analyst 3</t>
  </si>
  <si>
    <t>Quality Analyst 4</t>
  </si>
  <si>
    <t>Quality Analyst 5</t>
  </si>
  <si>
    <t>Reporting Business Analyst</t>
  </si>
  <si>
    <t>Reporting Lead</t>
  </si>
  <si>
    <t>Reporting Workstream Lead</t>
  </si>
  <si>
    <t>Training Project Manager</t>
  </si>
  <si>
    <t>Business Testing</t>
  </si>
  <si>
    <t>Site Visit Manager</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</si>
  <si>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</si>
  <si>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</si>
  <si>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</si>
  <si>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</si>
  <si>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</si>
  <si>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</si>
  <si>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</si>
  <si>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</si>
  <si>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</si>
  <si>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</si>
  <si>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</si>
  <si>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</si>
  <si>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</si>
  <si>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</si>
  <si>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</si>
  <si>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</si>
  <si>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</si>
  <si>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</si>
  <si>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</si>
  <si>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</si>
  <si>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</si>
  <si>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</si>
  <si>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</si>
  <si>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</si>
  <si>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</si>
  <si>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</si>
  <si>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</si>
  <si>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</si>
  <si>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</si>
  <si>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</si>
  <si>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</si>
  <si>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</si>
  <si>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</si>
  <si>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</si>
  <si>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</si>
  <si>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</si>
  <si>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</si>
  <si>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</si>
  <si>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</si>
  <si>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</si>
  <si>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Core DDI - 7,500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</si>
  <si>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</si>
  <si>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</si>
  <si>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</si>
  <si>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</si>
  <si>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</si>
  <si>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</si>
  <si>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</si>
  <si>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</si>
  <si>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</si>
  <si>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</si>
  <si>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</si>
  <si>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</si>
  <si>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</si>
  <si>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</si>
  <si>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</si>
  <si>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</si>
  <si>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</si>
  <si>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</si>
  <si>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</si>
  <si>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</si>
  <si>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</si>
  <si>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</si>
  <si>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</si>
  <si>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</si>
  <si>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</si>
  <si>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</si>
  <si>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</si>
  <si>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</si>
  <si>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</si>
  <si>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</si>
  <si>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</si>
  <si>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</si>
  <si>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</si>
  <si>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</si>
  <si>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</si>
  <si>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</si>
  <si>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</si>
  <si>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</si>
  <si>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</si>
  <si>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</si>
  <si>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</si>
  <si>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N/A</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</si>
  <si>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</si>
  <si>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</si>
  <si>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</si>
  <si>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</si>
  <si>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</si>
  <si>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</si>
  <si>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</si>
  <si>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</si>
  <si>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</si>
  <si>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</si>
  <si>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</si>
  <si>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</si>
  <si>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</si>
  <si>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</si>
  <si>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</si>
  <si>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</si>
  <si>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</si>
  <si>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</si>
  <si>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</si>
  <si>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</si>
  <si>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</si>
  <si>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</si>
  <si>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</si>
  <si>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</si>
  <si>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</si>
  <si>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</si>
  <si>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</si>
  <si>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</si>
  <si>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</si>
  <si>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</si>
  <si>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</si>
  <si>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</si>
  <si>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</si>
  <si>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</si>
  <si>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</si>
  <si>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</si>
  <si>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</si>
  <si>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</si>
  <si>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</si>
  <si>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</si>
  <si>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 xml:space="preserve">Development, Configuration and Build </t>
  </si>
  <si>
    <t xml:space="preserve"> Schedule D-1: Enhancement Pool Hours Core</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</si>
  <si>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</si>
  <si>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</si>
  <si>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</si>
  <si>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</si>
  <si>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</si>
  <si>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</si>
  <si>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</si>
  <si>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</si>
  <si>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</si>
  <si>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</si>
  <si>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</si>
  <si>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</si>
  <si>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</si>
  <si>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</si>
  <si>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</si>
  <si>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</si>
  <si>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 The Grand Total cost for Schedule B-2 cannot exceed the "Total Core DDI Cost" from Schedule F-1 less the total cost from Schedule B-1 above.  In addition, Schedule B-2 will include the "Total Cost for DDI Requisitioned Integration Services Pool Hours" from cell F13 on Schedule K and the "Total Optional Conversion Years of Data Costs" from cell C22 on Schedule L.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</si>
  <si>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</si>
  <si>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Call Center Business Analyst</t>
  </si>
  <si>
    <t>Call Center Manager</t>
  </si>
  <si>
    <t>Call Center Quality Analyst</t>
  </si>
  <si>
    <t>Call Center Representative</t>
  </si>
  <si>
    <t>Call Center Supervisor</t>
  </si>
  <si>
    <t>Call Center Workstream Lead</t>
  </si>
  <si>
    <t>&lt;--- Check Sum</t>
  </si>
  <si>
    <t>Yes</t>
  </si>
  <si>
    <t>No</t>
  </si>
  <si>
    <t>Year 4 Variable Rate:</t>
  </si>
  <si>
    <t>Total Number of De-duplicated Members (Total Members)</t>
  </si>
  <si>
    <t>Pool Hours by Schedule</t>
  </si>
  <si>
    <t>Sch F (3, 4)</t>
  </si>
  <si>
    <t>Integration Service Type Category</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</si>
  <si>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</si>
  <si>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</si>
  <si>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</si>
  <si>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</si>
  <si>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</si>
  <si>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</si>
  <si>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</si>
  <si>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</si>
  <si>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</si>
  <si>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</si>
  <si>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</si>
  <si>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</si>
  <si>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DDI Requisitioned Integration Services Pool Average Hourly Rate &amp; CPI-U Adjusted Hourly Rate:</t>
  </si>
  <si>
    <t xml:space="preserve"> Schedule A-1: Third Party Liability Services Core Scope of Work Costs</t>
  </si>
  <si>
    <t>Third Party Liability Services Core Scope of Work  DDI</t>
  </si>
  <si>
    <t>Third Party Liability Services Core Scope of Work Operations</t>
  </si>
  <si>
    <t>Third Party Liability Services DDI Requisitioned Integration Services Pool Hours and Cost</t>
  </si>
  <si>
    <t>Third Party Liability Services DDI Data Conversion Optional Years of Data Cost</t>
  </si>
  <si>
    <t>Third Party Liability Services Core Scope of Work DDI Enhancement Pool Hours</t>
  </si>
  <si>
    <t>Third Party Liability Services Core Scope of Work Operations Enhancement Pool Hours</t>
  </si>
  <si>
    <t>All Third Party Liability Services Core Scope of Work Costs</t>
  </si>
  <si>
    <t>Schedule B-2: Third Party Liability Services Core Scope of Work 
 Design, Development &amp; Implementation (DDI) Payment Milestone by Phase</t>
  </si>
  <si>
    <t>Third Party Liability Services Core DDI Costs (Based on Number of Active De-duplicated Members)</t>
  </si>
  <si>
    <t>Third Party Liability Services Core Operations Costs (Based on Number of Active De-duplicated Members)</t>
  </si>
  <si>
    <t>Third Party Liability Services Core DDI Enhancement Pool Costs (Based on Number of Active De-duplicated Members)</t>
  </si>
  <si>
    <t>Third Party Liability Services Core Scope of Work Operations Enhancement Pool Hour Costs (Based on Number of Active De-duplicated Members)</t>
  </si>
  <si>
    <t>Schedule B-1: Third Party Liability Services Core Scope of Work 
 TPL Solution Installation for Agency</t>
  </si>
  <si>
    <t>TPL Solution Installation for Agency</t>
  </si>
  <si>
    <t>Insert "Total TPL Solution Installation Cost" from Schedule B, Schedule B-1</t>
  </si>
  <si>
    <t>Insert "Total Core Base + Group DDI * CPI-U Costs" from Schedule F, Tab F-1 less "Total TPL Solution Installation Cost" from Schedule B, Schedule B-1</t>
  </si>
  <si>
    <t>Total TPL Solution Installation Cost</t>
  </si>
  <si>
    <t>Third Party Liability Services Core TPL Solution Installation DDI</t>
  </si>
  <si>
    <t xml:space="preserve">* The TPL Solution Installation is complete once the Contractor completes the TPL Solution Installation, provides access to designated Agency staff, and makes the solution ready for requirements confirmation and design session. The TPL Solution Installation percentage must be greater than or equal to the minimum percentage and less than or equal to the maximum percentage.  Example: Total Core DDI Costs = $10,000,000, the TPL Solution Installation Cost must be between $500,000 and $1,000,000 ($500,000/$10,000,000= 5% and $1,000,000/$10,000,000=10%). </t>
  </si>
  <si>
    <t>TPL Solution Implementation</t>
  </si>
  <si>
    <t>Operations Year one begins the first day of the month following the implementation of the TPL Solution</t>
  </si>
  <si>
    <t>Operations Year one begins the first day of the month following the implementation of the TPL Solution and overlaps with the year of Certification.</t>
  </si>
  <si>
    <t xml:space="preserve">Third Party Liability System Services Schedule B DDI Payment Milestones by Phase </t>
  </si>
  <si>
    <t xml:space="preserve">Third Party Liability System Services Schedule A - Cost Summary </t>
  </si>
  <si>
    <t>Third Party Liability System Services Schedule C - Cost of Operations</t>
  </si>
  <si>
    <t>Third Party Liability System Services Schedule E - Resource Hourly Rates</t>
  </si>
  <si>
    <t>Schedule F - Third Party Liability System Services Core Scope of Work Costs
Schedule F-1 Third Party Liability Services Core DDI Costs</t>
  </si>
  <si>
    <t>Schedule F - Third Party Liability System Services Core Scope of Work Costs
Schedule F-2 Third Party Liability Services Core Operations Costs</t>
  </si>
  <si>
    <t>Schedule F - Third Party Liability System Services Core Scope of Work Costs
Schedule F-3 Third Party Liability Services Core DDI Enhancement Pool Hour Costs</t>
  </si>
  <si>
    <t>Schedule F - Third Party Liability System Services Core Scope of Work Costs
Schedule F-4 Third Party Liability Services Core Operations Enhancement Pool Hour Costs</t>
  </si>
  <si>
    <t>Third Party Liability System Services Schedule J - Integration Service Types</t>
  </si>
  <si>
    <t>Third Party Liability System Services Schedule K - DDI Requisitioned Integration Services Pool Hours and Cost</t>
  </si>
  <si>
    <t>Third Party Liability System Services Schedule L - Data Conversion Optional Years of Data
Schedule L-1 Third Party Liability System Services Conversion Costs</t>
  </si>
  <si>
    <t>Third Party Liability System Services - Participating State Information</t>
  </si>
  <si>
    <t>DDI Enhancement Pool Hours (F-3)</t>
  </si>
  <si>
    <t>Operations Enhancement pool hours (F-4)</t>
  </si>
  <si>
    <t xml:space="preserve">Third Party Liability System Services Schedule D - Enhancement Pool Hours </t>
  </si>
  <si>
    <t>*  The values found in C7 through C11 are derived by multiplying the value in each cell in column B by the fixed hour amounts found in Schedule J.</t>
  </si>
  <si>
    <t>Attachment S - Tier 1 Third Party Liability System Pricing Schedules</t>
  </si>
  <si>
    <t xml:space="preserve">The Contractor will not be guaranteed to be paid the DDI Requisitioned Integration Services Pool cost.  The Contractor will only be paid for the hours related to completed and approved integration service.  If upon completion of the DDI phase, DDI Requisitioned Integration Services Pool hours remain, at the Department’s discretion, all unused DDI Requisitioned Integration Services Pool hours and cost for DDI will:
a)	be rolled over to the System Enhancement Pool for Operations; or 
b)	be reduced from the Contract along with the unused dollars.
</t>
  </si>
  <si>
    <t>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</si>
  <si>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r>
      <t xml:space="preserve">Attachment S - Tier 1 Third Party Liability System Pricing Schedules                                          </t>
    </r>
    <r>
      <rPr>
        <b/>
        <sz val="11"/>
        <color theme="1"/>
        <rFont val="Calibri"/>
        <family val="2"/>
        <scheme val="minor"/>
      </rPr>
      <t xml:space="preserve">Name of Supplier </t>
    </r>
    <r>
      <rPr>
        <b/>
        <u/>
        <sz val="11"/>
        <color theme="1"/>
        <rFont val="Calibri"/>
        <family val="2"/>
        <scheme val="minor"/>
      </rPr>
      <t>Conduent State Healthcare, LLC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</si>
</sst>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28"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
      <b/>
      <u/>
      <sz val="11"/>
      <color theme="1"/>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1">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445">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4" fillId="0" borderId="1" xfId="0" applyFont="1" applyFill="1" applyBorder="1"/>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1" fillId="0" borderId="0" xfId="0" applyNumberFormat="1" applyFont="1" applyAlignment="1" applyProtection="1">
      <alignment wrapText="1"/>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0"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170" fontId="1" fillId="0" borderId="30" xfId="4" applyNumberFormat="1" applyFont="1" applyBorder="1"/>
    <xf numFmtId="0" fontId="15" fillId="3" borderId="59" xfId="4" applyFont="1" applyFill="1" applyBorder="1" applyAlignment="1">
      <alignment horizontal="center" wrapText="1"/>
    </xf>
    <xf numFmtId="0" fontId="3" fillId="0" borderId="60" xfId="0" applyFont="1" applyFill="1" applyBorder="1" applyAlignment="1">
      <alignment horizontal="left" vertical="top" wrapText="1"/>
    </xf>
    <xf numFmtId="164" fontId="3" fillId="8" borderId="61" xfId="4" applyNumberFormat="1" applyFont="1" applyFill="1" applyBorder="1"/>
    <xf numFmtId="10" fontId="4" fillId="8" borderId="62" xfId="4" applyNumberFormat="1" applyFont="1" applyFill="1" applyBorder="1"/>
    <xf numFmtId="0" fontId="16" fillId="0" borderId="58" xfId="4" applyFont="1" applyBorder="1" applyAlignment="1">
      <alignment horizontal="right" wrapText="1"/>
    </xf>
    <xf numFmtId="0" fontId="17" fillId="0" borderId="64" xfId="4" applyFont="1" applyBorder="1" applyAlignment="1">
      <alignment horizontal="left" wrapText="1"/>
    </xf>
    <xf numFmtId="0" fontId="17" fillId="0" borderId="65" xfId="4" applyFont="1" applyBorder="1" applyAlignment="1">
      <alignment horizontal="left" wrapText="1"/>
    </xf>
    <xf numFmtId="0" fontId="3" fillId="0" borderId="60" xfId="4" applyFont="1" applyFill="1" applyBorder="1" applyAlignment="1">
      <alignment horizontal="left" wrapText="1"/>
    </xf>
    <xf numFmtId="0" fontId="1" fillId="9" borderId="71" xfId="4" applyFont="1" applyFill="1" applyBorder="1"/>
    <xf numFmtId="44" fontId="4" fillId="9" borderId="59" xfId="2" applyFont="1" applyFill="1" applyBorder="1"/>
    <xf numFmtId="9" fontId="5" fillId="9" borderId="72" xfId="4" applyNumberFormat="1" applyFont="1" applyFill="1" applyBorder="1"/>
    <xf numFmtId="0" fontId="15" fillId="3" borderId="63" xfId="4" applyFont="1" applyFill="1" applyBorder="1" applyAlignment="1">
      <alignment horizontal="center" wrapText="1"/>
    </xf>
    <xf numFmtId="170" fontId="4" fillId="9" borderId="74" xfId="4" applyNumberFormat="1" applyFont="1" applyFill="1" applyBorder="1"/>
    <xf numFmtId="10" fontId="4" fillId="8" borderId="8" xfId="4" applyNumberFormat="1" applyFont="1" applyFill="1" applyBorder="1"/>
    <xf numFmtId="10" fontId="4" fillId="8" borderId="74" xfId="4" applyNumberFormat="1" applyFont="1" applyFill="1" applyBorder="1"/>
    <xf numFmtId="170" fontId="3" fillId="9" borderId="74" xfId="4" applyNumberFormat="1" applyFont="1" applyFill="1" applyBorder="1"/>
    <xf numFmtId="0" fontId="16" fillId="0" borderId="77"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5"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8" xfId="4" applyNumberFormat="1" applyFont="1" applyFill="1" applyBorder="1" applyAlignment="1">
      <alignment horizontal="center"/>
    </xf>
    <xf numFmtId="9" fontId="18" fillId="9" borderId="79"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4" xfId="4" applyNumberFormat="1" applyFont="1" applyFill="1" applyBorder="1" applyAlignment="1">
      <alignment horizontal="center"/>
    </xf>
    <xf numFmtId="170" fontId="4" fillId="9" borderId="76" xfId="4" applyNumberFormat="1" applyFont="1" applyFill="1" applyBorder="1" applyAlignment="1">
      <alignment horizontal="center"/>
    </xf>
    <xf numFmtId="9" fontId="18" fillId="9" borderId="31" xfId="4" applyNumberFormat="1" applyFont="1" applyFill="1" applyBorder="1" applyAlignment="1">
      <alignment horizontal="center"/>
    </xf>
    <xf numFmtId="9" fontId="18" fillId="9" borderId="80" xfId="4" applyNumberFormat="1" applyFont="1" applyFill="1" applyBorder="1" applyAlignment="1">
      <alignment horizontal="center"/>
    </xf>
    <xf numFmtId="0" fontId="12" fillId="0" borderId="29" xfId="0" applyFont="1" applyBorder="1" applyAlignment="1">
      <alignment horizontal="center" wrapText="1"/>
    </xf>
    <xf numFmtId="0" fontId="1" fillId="0" borderId="26" xfId="0" applyFont="1" applyBorder="1" applyAlignment="1">
      <alignment horizontal="left" indent="1"/>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4" xfId="0" applyFont="1" applyBorder="1" applyAlignment="1">
      <alignment horizontal="center" vertical="top" wrapText="1"/>
    </xf>
    <xf numFmtId="0" fontId="4" fillId="0" borderId="0" xfId="0" applyFont="1" applyBorder="1" applyAlignment="1">
      <alignment vertical="top"/>
    </xf>
    <xf numFmtId="0" fontId="4" fillId="0" borderId="71" xfId="0" applyFont="1" applyBorder="1" applyAlignment="1">
      <alignment vertical="top"/>
    </xf>
    <xf numFmtId="0" fontId="7" fillId="3" borderId="86" xfId="4" applyFont="1" applyFill="1" applyBorder="1" applyAlignment="1">
      <alignment horizontal="center" vertical="top"/>
    </xf>
    <xf numFmtId="0" fontId="7" fillId="3" borderId="87" xfId="4" applyFont="1" applyFill="1" applyBorder="1" applyAlignment="1">
      <alignment horizontal="center" vertical="top" wrapText="1"/>
    </xf>
    <xf numFmtId="0" fontId="4" fillId="0" borderId="88" xfId="4" applyFont="1" applyBorder="1" applyAlignment="1">
      <alignment vertical="top" wrapText="1"/>
    </xf>
    <xf numFmtId="164" fontId="4" fillId="9" borderId="73" xfId="4" applyNumberFormat="1" applyFont="1" applyFill="1" applyBorder="1" applyAlignment="1">
      <alignment vertical="top"/>
    </xf>
    <xf numFmtId="0" fontId="3" fillId="0" borderId="89" xfId="4" applyFont="1" applyBorder="1" applyAlignment="1">
      <alignment horizontal="left" vertical="top" wrapText="1"/>
    </xf>
    <xf numFmtId="43" fontId="3" fillId="9" borderId="73" xfId="9" applyFont="1" applyFill="1" applyBorder="1" applyAlignment="1">
      <alignment vertical="top"/>
    </xf>
    <xf numFmtId="0" fontId="3" fillId="8" borderId="89" xfId="4" applyFont="1" applyFill="1" applyBorder="1" applyAlignment="1">
      <alignment vertical="top" wrapText="1"/>
    </xf>
    <xf numFmtId="164" fontId="4" fillId="8" borderId="62" xfId="4" applyNumberFormat="1" applyFont="1" applyFill="1" applyBorder="1" applyAlignment="1">
      <alignment vertical="top"/>
    </xf>
    <xf numFmtId="0" fontId="3" fillId="0" borderId="90" xfId="4" applyFont="1" applyBorder="1" applyAlignment="1">
      <alignment horizontal="left" vertical="top" wrapText="1"/>
    </xf>
    <xf numFmtId="172" fontId="3" fillId="9" borderId="59" xfId="10" applyNumberFormat="1" applyFont="1" applyFill="1" applyBorder="1" applyAlignment="1">
      <alignment vertical="top"/>
    </xf>
    <xf numFmtId="164" fontId="3" fillId="8" borderId="62" xfId="4" applyNumberFormat="1" applyFont="1" applyFill="1" applyBorder="1" applyAlignment="1">
      <alignment vertical="top"/>
    </xf>
    <xf numFmtId="173" fontId="3" fillId="9" borderId="59" xfId="4" applyNumberFormat="1" applyFont="1" applyFill="1" applyBorder="1" applyAlignment="1">
      <alignment vertical="top"/>
    </xf>
    <xf numFmtId="0" fontId="19" fillId="0" borderId="91" xfId="0" applyFont="1" applyBorder="1" applyAlignment="1">
      <alignment vertical="top" wrapText="1"/>
    </xf>
    <xf numFmtId="0" fontId="19" fillId="0" borderId="92" xfId="0" applyFont="1" applyBorder="1" applyAlignment="1">
      <alignment vertical="top" wrapText="1"/>
    </xf>
    <xf numFmtId="0" fontId="1" fillId="0" borderId="64" xfId="0" applyFont="1" applyBorder="1" applyAlignment="1">
      <alignment vertical="top" wrapText="1"/>
    </xf>
    <xf numFmtId="0" fontId="1" fillId="0" borderId="0" xfId="0" applyFont="1" applyBorder="1" applyAlignment="1">
      <alignment vertical="top"/>
    </xf>
    <xf numFmtId="0" fontId="1" fillId="0" borderId="71" xfId="0" applyFont="1" applyBorder="1" applyAlignment="1">
      <alignment vertical="top"/>
    </xf>
    <xf numFmtId="0" fontId="6" fillId="0" borderId="64" xfId="0" applyFont="1" applyFill="1" applyBorder="1" applyAlignment="1" applyProtection="1">
      <alignment horizontal="left" vertical="top"/>
    </xf>
    <xf numFmtId="0" fontId="1" fillId="0" borderId="64" xfId="0" applyFont="1" applyFill="1" applyBorder="1" applyAlignment="1" applyProtection="1">
      <alignment horizontal="left" indent="1"/>
    </xf>
    <xf numFmtId="0" fontId="1" fillId="0" borderId="65" xfId="0" applyFont="1" applyFill="1" applyBorder="1" applyAlignment="1" applyProtection="1">
      <alignment horizontal="left" indent="1"/>
    </xf>
    <xf numFmtId="171" fontId="6" fillId="9" borderId="66" xfId="0" applyNumberFormat="1" applyFont="1" applyFill="1" applyBorder="1" applyAlignment="1">
      <alignment horizontal="right"/>
    </xf>
    <xf numFmtId="0" fontId="1" fillId="0" borderId="66" xfId="0" applyFont="1" applyBorder="1" applyAlignment="1">
      <alignment vertical="top"/>
    </xf>
    <xf numFmtId="0" fontId="1" fillId="0" borderId="72"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3" xfId="0" applyFont="1" applyBorder="1" applyAlignment="1" applyProtection="1">
      <alignment horizontal="center"/>
    </xf>
    <xf numFmtId="0" fontId="1" fillId="0" borderId="94" xfId="0" applyFont="1" applyBorder="1" applyProtection="1"/>
    <xf numFmtId="165" fontId="11" fillId="9" borderId="94" xfId="1" applyNumberFormat="1" applyFont="1" applyFill="1" applyBorder="1" applyProtection="1"/>
    <xf numFmtId="165" fontId="6" fillId="10" borderId="94" xfId="0" applyNumberFormat="1" applyFont="1" applyFill="1" applyBorder="1" applyAlignment="1" applyProtection="1"/>
    <xf numFmtId="0" fontId="1" fillId="0" borderId="0" xfId="0" applyFont="1" applyFill="1" applyBorder="1" applyAlignment="1" applyProtection="1">
      <alignment horizontal="left" indent="1"/>
    </xf>
    <xf numFmtId="0" fontId="26" fillId="0" borderId="0" xfId="0" applyFont="1"/>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3" fillId="9" borderId="38" xfId="4" applyNumberFormat="1" applyFont="1" applyFill="1" applyBorder="1" applyAlignment="1">
      <alignment horizontal="right" vertical="top" wrapText="1"/>
    </xf>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1" fillId="0" borderId="71" xfId="4" applyFont="1" applyBorder="1"/>
    <xf numFmtId="170" fontId="3" fillId="0" borderId="95" xfId="4" applyNumberFormat="1" applyFont="1" applyBorder="1" applyAlignment="1">
      <alignment horizontal="right"/>
    </xf>
    <xf numFmtId="4" fontId="5" fillId="0" borderId="71" xfId="6" applyNumberFormat="1" applyFont="1" applyBorder="1"/>
    <xf numFmtId="0" fontId="16" fillId="0" borderId="64" xfId="4" applyFont="1" applyBorder="1" applyAlignment="1">
      <alignment horizontal="center" wrapText="1"/>
    </xf>
    <xf numFmtId="0" fontId="4" fillId="0" borderId="71" xfId="4" applyFont="1" applyBorder="1"/>
    <xf numFmtId="0" fontId="7" fillId="3" borderId="86" xfId="4" applyFont="1" applyFill="1" applyBorder="1" applyAlignment="1">
      <alignment horizontal="center"/>
    </xf>
    <xf numFmtId="0" fontId="7" fillId="3" borderId="87" xfId="4" applyFont="1" applyFill="1" applyBorder="1" applyAlignment="1">
      <alignment horizontal="center" wrapText="1"/>
    </xf>
    <xf numFmtId="0" fontId="4" fillId="0" borderId="96" xfId="4" applyFont="1" applyBorder="1" applyAlignment="1"/>
    <xf numFmtId="0" fontId="4" fillId="0" borderId="96" xfId="4" applyFont="1" applyBorder="1"/>
    <xf numFmtId="0" fontId="4" fillId="0" borderId="96" xfId="4" applyFont="1" applyFill="1" applyBorder="1"/>
    <xf numFmtId="0" fontId="3" fillId="8" borderId="89" xfId="4" applyFont="1" applyFill="1" applyBorder="1" applyAlignment="1">
      <alignment wrapText="1"/>
    </xf>
    <xf numFmtId="164" fontId="4" fillId="8" borderId="62" xfId="4" applyNumberFormat="1" applyFont="1" applyFill="1" applyBorder="1"/>
    <xf numFmtId="0" fontId="3" fillId="0" borderId="98" xfId="4" applyFont="1" applyBorder="1" applyAlignment="1">
      <alignment horizontal="right"/>
    </xf>
    <xf numFmtId="44" fontId="3" fillId="9" borderId="99" xfId="2" applyFont="1" applyFill="1" applyBorder="1" applyAlignment="1">
      <alignment horizontal="right"/>
    </xf>
    <xf numFmtId="0" fontId="4" fillId="0" borderId="100" xfId="4" applyFont="1" applyBorder="1"/>
    <xf numFmtId="165" fontId="11" fillId="9" borderId="28" xfId="1" applyNumberFormat="1" applyFont="1" applyFill="1" applyBorder="1" applyAlignment="1" applyProtection="1">
      <alignment horizontal="left"/>
    </xf>
    <xf numFmtId="2" fontId="1" fillId="6" borderId="13" xfId="2" applyNumberFormat="1" applyFont="1" applyFill="1" applyBorder="1" applyAlignment="1" applyProtection="1">
      <protection locked="0"/>
    </xf>
    <xf numFmtId="2" fontId="1" fillId="6" borderId="27" xfId="2" applyNumberFormat="1" applyFont="1" applyFill="1" applyBorder="1" applyAlignment="1" applyProtection="1">
      <protection locked="0"/>
    </xf>
    <xf numFmtId="2" fontId="4" fillId="6" borderId="1" xfId="2" applyNumberFormat="1" applyFont="1" applyFill="1" applyBorder="1"/>
    <xf numFmtId="2" fontId="1" fillId="0" borderId="0" xfId="0" applyNumberFormat="1" applyFont="1" applyAlignment="1"/>
    <xf numFmtId="2" fontId="1" fillId="7" borderId="27" xfId="2" applyNumberFormat="1" applyFont="1" applyFill="1" applyBorder="1" applyProtection="1">
      <protection locked="0"/>
    </xf>
    <xf numFmtId="2" fontId="1" fillId="6" borderId="27" xfId="2" applyNumberFormat="1" applyFont="1" applyFill="1" applyBorder="1" applyProtection="1"/>
    <xf numFmtId="2" fontId="1" fillId="7" borderId="27" xfId="0" applyNumberFormat="1" applyFont="1" applyFill="1" applyBorder="1" applyProtection="1"/>
    <xf numFmtId="2" fontId="1" fillId="7" borderId="27" xfId="2" applyNumberFormat="1" applyFont="1" applyFill="1" applyBorder="1"/>
    <xf numFmtId="2" fontId="3" fillId="6" borderId="6" xfId="10" applyNumberFormat="1" applyFont="1" applyFill="1" applyBorder="1" applyAlignment="1">
      <alignment vertical="top"/>
    </xf>
    <xf numFmtId="2" fontId="6" fillId="9" borderId="35" xfId="0" applyNumberFormat="1" applyFont="1" applyFill="1" applyBorder="1" applyAlignment="1" applyProtection="1">
      <alignment horizontal="right"/>
    </xf>
    <xf numFmtId="2" fontId="1" fillId="5" borderId="0" xfId="3" applyNumberFormat="1" applyFont="1" applyFill="1" applyBorder="1" applyProtection="1">
      <protection locked="0"/>
    </xf>
    <xf numFmtId="164" fontId="4" fillId="0" borderId="97" xfId="4" applyNumberFormat="1" applyFont="1" applyBorder="1" applyAlignment="1">
      <alignment wrapText="1"/>
    </xf>
    <xf numFmtId="164" fontId="4" fillId="0" borderId="97" xfId="4" applyNumberFormat="1" applyFont="1" applyFill="1" applyBorder="1" applyAlignment="1">
      <alignment wrapText="1"/>
    </xf>
    <xf numFmtId="0" fontId="3" fillId="9" borderId="0" xfId="4" applyFont="1" applyFill="1" applyBorder="1" applyAlignment="1">
      <alignment horizontal="left"/>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81" xfId="4" applyFont="1" applyFill="1" applyBorder="1" applyAlignment="1">
      <alignment horizontal="center"/>
    </xf>
    <xf numFmtId="0" fontId="2" fillId="2" borderId="82" xfId="4" applyFont="1" applyFill="1" applyBorder="1" applyAlignment="1">
      <alignment horizontal="center"/>
    </xf>
    <xf numFmtId="0" fontId="2" fillId="2" borderId="83" xfId="4" applyFont="1" applyFill="1" applyBorder="1" applyAlignment="1">
      <alignment horizontal="center"/>
    </xf>
    <xf numFmtId="0" fontId="7" fillId="3" borderId="56" xfId="4" applyFont="1" applyFill="1" applyBorder="1" applyAlignment="1">
      <alignment horizontal="center" wrapText="1"/>
    </xf>
    <xf numFmtId="0" fontId="14" fillId="3" borderId="58"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0" xfId="4" applyFont="1" applyFill="1" applyBorder="1" applyAlignment="1">
      <alignment horizontal="center" wrapText="1"/>
    </xf>
    <xf numFmtId="0" fontId="19" fillId="0" borderId="64" xfId="4" applyFont="1" applyBorder="1" applyAlignment="1">
      <alignment horizontal="left" vertical="top" wrapText="1"/>
    </xf>
    <xf numFmtId="0" fontId="19" fillId="0" borderId="0" xfId="4" applyFont="1" applyBorder="1" applyAlignment="1">
      <alignment horizontal="left" vertical="top" wrapText="1"/>
    </xf>
    <xf numFmtId="0" fontId="19" fillId="0" borderId="71" xfId="4" applyFont="1" applyBorder="1" applyAlignment="1">
      <alignment horizontal="left" vertical="top" wrapText="1"/>
    </xf>
    <xf numFmtId="0" fontId="19" fillId="0" borderId="65" xfId="4" applyFont="1" applyBorder="1" applyAlignment="1">
      <alignment horizontal="left" vertical="top" wrapText="1"/>
    </xf>
    <xf numFmtId="0" fontId="19" fillId="0" borderId="66" xfId="4" applyFont="1" applyBorder="1" applyAlignment="1">
      <alignment horizontal="left" vertical="top" wrapText="1"/>
    </xf>
    <xf numFmtId="0" fontId="19" fillId="0" borderId="72" xfId="4" applyFont="1" applyBorder="1" applyAlignment="1">
      <alignment horizontal="left" vertical="top" wrapText="1"/>
    </xf>
    <xf numFmtId="0" fontId="2" fillId="2" borderId="52" xfId="4" applyFont="1" applyFill="1" applyBorder="1" applyAlignment="1">
      <alignment horizontal="center" vertical="top" wrapText="1"/>
    </xf>
    <xf numFmtId="0" fontId="13" fillId="2" borderId="53" xfId="4" applyFont="1" applyFill="1" applyBorder="1" applyAlignment="1">
      <alignment horizontal="center" vertical="top"/>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7" xfId="4" applyFont="1" applyFill="1" applyBorder="1" applyAlignment="1">
      <alignment horizontal="center" wrapText="1"/>
    </xf>
    <xf numFmtId="0" fontId="19" fillId="0" borderId="65" xfId="4" applyFont="1" applyFill="1" applyBorder="1" applyAlignment="1">
      <alignment horizontal="left" vertical="top" wrapText="1"/>
    </xf>
    <xf numFmtId="0" fontId="19" fillId="0" borderId="66" xfId="4" applyFont="1" applyFill="1" applyBorder="1" applyAlignment="1">
      <alignment horizontal="left" vertical="top" wrapText="1"/>
    </xf>
    <xf numFmtId="0" fontId="19" fillId="0" borderId="72" xfId="4" applyFont="1" applyFill="1" applyBorder="1" applyAlignment="1">
      <alignment horizontal="left" vertical="top" wrapText="1"/>
    </xf>
    <xf numFmtId="0" fontId="2" fillId="2" borderId="67" xfId="4" applyFont="1" applyFill="1" applyBorder="1" applyAlignment="1">
      <alignment horizontal="center"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2" fillId="2" borderId="12" xfId="4" applyFont="1" applyFill="1" applyBorder="1" applyAlignment="1">
      <alignment horizontal="center"/>
    </xf>
    <xf numFmtId="0" fontId="2" fillId="2" borderId="13" xfId="4" applyFont="1" applyFill="1" applyBorder="1" applyAlignment="1">
      <alignment horizontal="center"/>
    </xf>
    <xf numFmtId="0" fontId="24" fillId="0" borderId="0" xfId="4" applyFont="1" applyFill="1" applyAlignment="1">
      <alignment wrapText="1"/>
    </xf>
    <xf numFmtId="0" fontId="25" fillId="0" borderId="0" xfId="4" applyFont="1" applyFill="1" applyAlignment="1">
      <alignment wrapText="1"/>
    </xf>
    <xf numFmtId="0" fontId="6" fillId="0" borderId="0" xfId="4" applyFont="1" applyAlignment="1">
      <alignment wrapText="1"/>
    </xf>
    <xf numFmtId="0" fontId="20" fillId="0" borderId="0" xfId="4" applyFont="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165" fontId="6" fillId="10" borderId="27" xfId="0" applyNumberFormat="1" applyFont="1" applyFill="1" applyBorder="1" applyAlignment="1" applyProtection="1">
      <alignment horizontal="center"/>
    </xf>
    <xf numFmtId="165" fontId="6" fillId="10" borderId="28"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10" fillId="3" borderId="0" xfId="0" applyFont="1" applyFill="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15" xfId="0" applyFont="1" applyBorder="1" applyAlignment="1" applyProtection="1">
      <alignment horizontal="left"/>
    </xf>
    <xf numFmtId="0" fontId="6" fillId="0" borderId="21" xfId="0" applyFont="1" applyBorder="1" applyAlignment="1" applyProtection="1">
      <alignment horizontal="left"/>
    </xf>
    <xf numFmtId="0" fontId="6" fillId="0" borderId="16" xfId="0" applyFont="1" applyBorder="1" applyAlignment="1" applyProtection="1">
      <alignment horizontal="left"/>
    </xf>
    <xf numFmtId="0" fontId="6" fillId="0" borderId="33" xfId="0" applyFont="1" applyBorder="1" applyAlignment="1" applyProtection="1">
      <alignment horizontal="center"/>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8" xfId="0" applyFont="1" applyFill="1" applyBorder="1" applyAlignment="1" applyProtection="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 fillId="0" borderId="0" xfId="0" applyFont="1" applyAlignment="1">
      <alignment horizontal="left" vertical="top" wrapText="1"/>
    </xf>
    <xf numFmtId="0" fontId="19" fillId="0" borderId="64" xfId="0" applyFont="1" applyBorder="1" applyAlignment="1">
      <alignment horizontal="left" vertical="top" wrapText="1"/>
    </xf>
    <xf numFmtId="0" fontId="19" fillId="0" borderId="0" xfId="0" applyFont="1" applyBorder="1" applyAlignment="1">
      <alignment horizontal="left" vertical="top" wrapText="1"/>
    </xf>
    <xf numFmtId="0" fontId="19" fillId="0" borderId="71" xfId="0" applyFont="1" applyBorder="1" applyAlignment="1">
      <alignment horizontal="left" vertical="top" wrapText="1"/>
    </xf>
    <xf numFmtId="0" fontId="10" fillId="3" borderId="81" xfId="4" applyFont="1" applyFill="1" applyBorder="1" applyAlignment="1">
      <alignment horizontal="center" vertical="top"/>
    </xf>
    <xf numFmtId="0" fontId="10" fillId="3" borderId="82" xfId="4" applyFont="1" applyFill="1" applyBorder="1" applyAlignment="1">
      <alignment horizontal="center" vertical="top"/>
    </xf>
    <xf numFmtId="0" fontId="10" fillId="3" borderId="83" xfId="4" applyFont="1" applyFill="1" applyBorder="1" applyAlignment="1">
      <alignment horizontal="center" vertical="top"/>
    </xf>
    <xf numFmtId="0" fontId="2" fillId="2" borderId="84" xfId="4" applyFont="1" applyFill="1" applyBorder="1" applyAlignment="1">
      <alignment horizontal="center" vertical="top"/>
    </xf>
    <xf numFmtId="0" fontId="2" fillId="2" borderId="21" xfId="4" applyFont="1" applyFill="1" applyBorder="1" applyAlignment="1">
      <alignment horizontal="center" vertical="top"/>
    </xf>
    <xf numFmtId="0" fontId="2" fillId="2" borderId="85" xfId="4" applyFont="1" applyFill="1" applyBorder="1" applyAlignment="1">
      <alignment horizontal="center" vertical="top"/>
    </xf>
    <xf numFmtId="0" fontId="10" fillId="3" borderId="81" xfId="4" applyFont="1" applyFill="1" applyBorder="1" applyAlignment="1">
      <alignment horizontal="center" vertical="top" wrapText="1"/>
    </xf>
    <xf numFmtId="165" fontId="6" fillId="9" borderId="37" xfId="1" applyNumberFormat="1" applyFont="1" applyFill="1" applyBorder="1" applyAlignment="1">
      <alignment horizontal="center"/>
    </xf>
    <xf numFmtId="165" fontId="6" fillId="9" borderId="46" xfId="1" applyNumberFormat="1" applyFont="1" applyFill="1" applyBorder="1" applyAlignment="1">
      <alignment horizontal="center"/>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cellStyle name="Comma 2 2" xfId="9"/>
    <cellStyle name="Currency" xfId="2" builtinId="4"/>
    <cellStyle name="Currency 2" xfId="7"/>
    <cellStyle name="Currency 2 2" xfId="10"/>
    <cellStyle name="Normal" xfId="0" builtinId="0"/>
    <cellStyle name="Normal 2" xfId="4"/>
    <cellStyle name="Normal 3" xfId="8"/>
    <cellStyle name="Percent" xfId="3" builtinId="5"/>
    <cellStyle name="Percent 2" xfId="5"/>
  </cellStyles>
  <dxfs count="16">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3.png"/><Relationship Id="rId1" Type="http://schemas.openxmlformats.org/officeDocument/2006/relationships/customXml" Target="../ink/ink9.xml"/><Relationship Id="rId5" Type="http://schemas.openxmlformats.org/officeDocument/2006/relationships/customXml" Target="../ink/ink11.xml"/><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12.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-2147483648 0 0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-2147483648 0 0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6"/>
  <sheetViews>
    <sheetView tabSelected="1" view="pageBreakPreview" zoomScale="60" zoomScaleNormal="80" workbookViewId="0">
      <selection activeCell="C7" sqref="C7:C13"/>
    </sheetView>
  </sheetViews>
  <sheetFormatPr defaultColWidth="8.85546875" defaultRowHeight="15" x14ac:dyDescent="0.2"/>
  <cols>
    <col min="1" max="1" width="88.5703125" style="65" customWidth="1"/>
    <col min="2" max="2" width="29.140625" style="65" customWidth="1"/>
    <col min="3" max="3" width="146.140625" style="65" bestFit="1" customWidth="1"/>
    <col min="4" max="16384" width="8.85546875" style="65"/>
  </cols>
  <sheetData>
    <row r="1" spans="1:3" ht="15.75" x14ac:dyDescent="0.25">
      <c r="A1" s="330" t="s">
        <v>292</v>
      </c>
      <c r="B1" s="330"/>
      <c r="C1" s="330"/>
    </row>
    <row r="3" spans="1:3" ht="18" x14ac:dyDescent="0.25">
      <c r="A3" s="331" t="s">
        <v>274</v>
      </c>
      <c r="B3" s="332"/>
      <c r="C3" s="332"/>
    </row>
    <row r="4" spans="1:3" ht="15.75" thickBot="1" x14ac:dyDescent="0.25"/>
    <row r="5" spans="1:3" ht="18.75" thickTop="1" x14ac:dyDescent="0.25">
      <c r="A5" s="333" t="s">
        <v>250</v>
      </c>
      <c r="B5" s="334"/>
      <c r="C5" s="335"/>
    </row>
    <row r="6" spans="1:3" ht="21" customHeight="1" thickBot="1" x14ac:dyDescent="0.3">
      <c r="A6" s="306" t="s">
        <v>84</v>
      </c>
      <c r="B6" s="66" t="s">
        <v>85</v>
      </c>
      <c r="C6" s="307" t="s">
        <v>86</v>
      </c>
    </row>
    <row r="7" spans="1:3" x14ac:dyDescent="0.2">
      <c r="A7" s="308" t="s">
        <v>268</v>
      </c>
      <c r="B7" s="248">
        <f>'Sch B - DDI Pmnt Milestone'!F11</f>
        <v>547334.79700000002</v>
      </c>
      <c r="C7" s="328" t="s">
        <v>265</v>
      </c>
    </row>
    <row r="8" spans="1:3" ht="30" x14ac:dyDescent="0.2">
      <c r="A8" s="308" t="s">
        <v>251</v>
      </c>
      <c r="B8" s="248">
        <f>'F-1 TPL Svcs DDI Costs'!C15-B7</f>
        <v>4926013.1729999995</v>
      </c>
      <c r="C8" s="328" t="s">
        <v>266</v>
      </c>
    </row>
    <row r="9" spans="1:3" x14ac:dyDescent="0.2">
      <c r="A9" s="309" t="s">
        <v>252</v>
      </c>
      <c r="B9" s="248">
        <f>'F-2 TPL Svcs Ops Costs'!C24</f>
        <v>35876909.519999996</v>
      </c>
      <c r="C9" s="328" t="s">
        <v>237</v>
      </c>
    </row>
    <row r="10" spans="1:3" x14ac:dyDescent="0.2">
      <c r="A10" s="310" t="s">
        <v>253</v>
      </c>
      <c r="B10" s="248">
        <f>'Sch K - DDI Req Intg Svcs Pool'!F14</f>
        <v>1739045</v>
      </c>
      <c r="C10" s="329" t="s">
        <v>244</v>
      </c>
    </row>
    <row r="11" spans="1:3" x14ac:dyDescent="0.2">
      <c r="A11" s="310" t="s">
        <v>254</v>
      </c>
      <c r="B11" s="248">
        <f>'Sch L - Data Conversion Opt Yrs'!C24</f>
        <v>3442296</v>
      </c>
      <c r="C11" s="329" t="s">
        <v>245</v>
      </c>
    </row>
    <row r="12" spans="1:3" x14ac:dyDescent="0.2">
      <c r="A12" s="309" t="s">
        <v>255</v>
      </c>
      <c r="B12" s="248">
        <f>'F-3 TPL Svcs DDI Pool Cost'!C16</f>
        <v>0</v>
      </c>
      <c r="C12" s="328" t="s">
        <v>238</v>
      </c>
    </row>
    <row r="13" spans="1:3" x14ac:dyDescent="0.2">
      <c r="A13" s="309" t="s">
        <v>256</v>
      </c>
      <c r="B13" s="248">
        <f>'F-4 TPL Svcs Ops Pool Cost'!R22</f>
        <v>0</v>
      </c>
      <c r="C13" s="328" t="s">
        <v>239</v>
      </c>
    </row>
    <row r="14" spans="1:3" ht="2.1" customHeight="1" x14ac:dyDescent="0.25">
      <c r="A14" s="311"/>
      <c r="B14" s="132"/>
      <c r="C14" s="312"/>
    </row>
    <row r="15" spans="1:3" ht="16.5" thickBot="1" x14ac:dyDescent="0.3">
      <c r="A15" s="313" t="s">
        <v>257</v>
      </c>
      <c r="B15" s="314">
        <f>SUM(B7:B13)</f>
        <v>46531598.489999995</v>
      </c>
      <c r="C15" s="315"/>
    </row>
    <row r="16" spans="1:3" ht="16.5" thickTop="1" x14ac:dyDescent="0.25">
      <c r="A16" s="69"/>
      <c r="B16" s="69"/>
      <c r="C16" s="70"/>
    </row>
  </sheetData>
  <mergeCells count="3">
    <mergeCell ref="A1:C1"/>
    <mergeCell ref="A3:C3"/>
    <mergeCell ref="A5:C5"/>
  </mergeCells>
  <pageMargins left="0.2" right="0.2" top="0.75" bottom="0.75" header="0.3" footer="0.3"/>
  <pageSetup paperSize="5" scale="65" fitToHeight="0"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tabSelected="1" view="pageBreakPreview" topLeftCell="A16" zoomScale="60" zoomScaleNormal="85" workbookViewId="0">
      <selection activeCell="C7" sqref="C7:C13"/>
    </sheetView>
  </sheetViews>
  <sheetFormatPr defaultColWidth="8.85546875" defaultRowHeight="14.25" x14ac:dyDescent="0.2"/>
  <cols>
    <col min="1" max="1" width="45.7109375" style="72" customWidth="1"/>
    <col min="2" max="6" width="28.140625" style="71" customWidth="1"/>
    <col min="7" max="7" width="20.7109375" style="71" customWidth="1"/>
    <col min="8" max="8" width="16" style="71" customWidth="1"/>
    <col min="9" max="16384" width="8.85546875" style="71"/>
  </cols>
  <sheetData>
    <row r="1" spans="1:9" ht="15.75" x14ac:dyDescent="0.25">
      <c r="A1" s="330" t="s">
        <v>289</v>
      </c>
      <c r="B1" s="330"/>
      <c r="C1" s="330"/>
      <c r="D1" s="330"/>
      <c r="E1" s="330"/>
      <c r="F1" s="330"/>
      <c r="G1" s="330"/>
    </row>
    <row r="3" spans="1:9" ht="18" x14ac:dyDescent="0.25">
      <c r="A3" s="331" t="s">
        <v>273</v>
      </c>
      <c r="B3" s="332"/>
      <c r="C3" s="332"/>
      <c r="D3" s="332"/>
      <c r="E3" s="332"/>
      <c r="F3" s="332"/>
      <c r="G3" s="332"/>
    </row>
    <row r="5" spans="1:9" ht="15" thickBot="1" x14ac:dyDescent="0.25"/>
    <row r="6" spans="1:9" ht="42.75" customHeight="1" thickTop="1" thickBot="1" x14ac:dyDescent="0.25">
      <c r="A6" s="347" t="s">
        <v>263</v>
      </c>
      <c r="B6" s="348"/>
      <c r="C6" s="348"/>
      <c r="D6" s="348"/>
      <c r="E6" s="349"/>
      <c r="F6" s="350"/>
    </row>
    <row r="7" spans="1:9" ht="15.75" x14ac:dyDescent="0.25">
      <c r="A7" s="336" t="s">
        <v>89</v>
      </c>
      <c r="B7" s="351" t="s">
        <v>90</v>
      </c>
      <c r="C7" s="352"/>
      <c r="D7" s="352"/>
      <c r="E7" s="353"/>
      <c r="F7" s="354"/>
    </row>
    <row r="8" spans="1:9" s="72" customFormat="1" ht="45" customHeight="1" thickBot="1" x14ac:dyDescent="0.3">
      <c r="A8" s="337"/>
      <c r="B8" s="73" t="s">
        <v>222</v>
      </c>
      <c r="C8" s="74"/>
      <c r="D8" s="74"/>
      <c r="E8" s="74"/>
      <c r="F8" s="221" t="s">
        <v>94</v>
      </c>
    </row>
    <row r="9" spans="1:9" ht="16.5" thickBot="1" x14ac:dyDescent="0.25">
      <c r="A9" s="211" t="s">
        <v>264</v>
      </c>
      <c r="B9" s="317">
        <f>'F-1 TPL Svcs DDI Costs'!$C$15*10%</f>
        <v>547334.79700000002</v>
      </c>
      <c r="C9" s="239" t="s">
        <v>162</v>
      </c>
      <c r="D9" s="239" t="s">
        <v>162</v>
      </c>
      <c r="E9" s="239" t="s">
        <v>162</v>
      </c>
      <c r="F9" s="222">
        <f>B9</f>
        <v>547334.79700000002</v>
      </c>
    </row>
    <row r="10" spans="1:9" ht="3" customHeight="1" thickBot="1" x14ac:dyDescent="0.3">
      <c r="A10" s="212"/>
      <c r="B10" s="223">
        <v>0</v>
      </c>
      <c r="C10" s="240"/>
      <c r="D10" s="240"/>
      <c r="E10" s="240"/>
      <c r="F10" s="224"/>
    </row>
    <row r="11" spans="1:9" ht="16.5" thickBot="1" x14ac:dyDescent="0.3">
      <c r="A11" s="226" t="s">
        <v>267</v>
      </c>
      <c r="B11" s="227">
        <f>SUM(B9:B9)</f>
        <v>547334.79700000002</v>
      </c>
      <c r="C11" s="239" t="s">
        <v>162</v>
      </c>
      <c r="D11" s="239" t="s">
        <v>162</v>
      </c>
      <c r="E11" s="239" t="s">
        <v>162</v>
      </c>
      <c r="F11" s="225">
        <f>SUM(F9:F9)</f>
        <v>547334.79700000002</v>
      </c>
    </row>
    <row r="12" spans="1:9" ht="16.5" thickBot="1" x14ac:dyDescent="0.3">
      <c r="A12" s="226" t="s">
        <v>96</v>
      </c>
      <c r="B12" s="228">
        <f>B11/'F-1 TPL Svcs DDI Costs'!C15</f>
        <v>0.1</v>
      </c>
      <c r="C12" s="239" t="s">
        <v>162</v>
      </c>
      <c r="D12" s="239" t="s">
        <v>162</v>
      </c>
      <c r="E12" s="239" t="s">
        <v>162</v>
      </c>
      <c r="F12" s="242" t="s">
        <v>162</v>
      </c>
    </row>
    <row r="13" spans="1:9" ht="26.25" thickBot="1" x14ac:dyDescent="0.25">
      <c r="A13" s="215" t="s">
        <v>217</v>
      </c>
      <c r="B13" s="229">
        <v>0</v>
      </c>
      <c r="C13" s="239" t="s">
        <v>162</v>
      </c>
      <c r="D13" s="239" t="s">
        <v>162</v>
      </c>
      <c r="E13" s="239" t="s">
        <v>162</v>
      </c>
      <c r="F13" s="242" t="s">
        <v>162</v>
      </c>
      <c r="H13" s="145"/>
    </row>
    <row r="14" spans="1:9" s="78" customFormat="1" ht="26.25" thickBot="1" x14ac:dyDescent="0.25">
      <c r="A14" s="216" t="s">
        <v>218</v>
      </c>
      <c r="B14" s="230">
        <v>0.1</v>
      </c>
      <c r="C14" s="241" t="s">
        <v>162</v>
      </c>
      <c r="D14" s="241" t="s">
        <v>162</v>
      </c>
      <c r="E14" s="241" t="s">
        <v>162</v>
      </c>
      <c r="F14" s="243" t="s">
        <v>162</v>
      </c>
      <c r="G14" s="77"/>
      <c r="H14" s="145"/>
      <c r="I14" s="145"/>
    </row>
    <row r="15" spans="1:9" ht="16.5" thickTop="1" x14ac:dyDescent="0.25">
      <c r="A15" s="304"/>
      <c r="B15" s="70"/>
      <c r="C15" s="70"/>
      <c r="D15" s="70"/>
      <c r="E15" s="70"/>
      <c r="F15" s="305"/>
      <c r="H15" s="145"/>
    </row>
    <row r="16" spans="1:9" s="72" customFormat="1" ht="66.75" customHeight="1" thickBot="1" x14ac:dyDescent="0.25">
      <c r="A16" s="355" t="s">
        <v>269</v>
      </c>
      <c r="B16" s="356"/>
      <c r="C16" s="356"/>
      <c r="D16" s="356"/>
      <c r="E16" s="356"/>
      <c r="F16" s="357"/>
    </row>
    <row r="17" spans="1:7" ht="15" thickTop="1" x14ac:dyDescent="0.2"/>
    <row r="18" spans="1:7" ht="15" thickBot="1" x14ac:dyDescent="0.25">
      <c r="A18" s="72" t="s">
        <v>88</v>
      </c>
    </row>
    <row r="19" spans="1:7" ht="42.75" customHeight="1" thickTop="1" thickBot="1" x14ac:dyDescent="0.25">
      <c r="A19" s="358" t="s">
        <v>258</v>
      </c>
      <c r="B19" s="359"/>
      <c r="C19" s="359"/>
      <c r="D19" s="359"/>
      <c r="E19" s="359"/>
      <c r="F19" s="359"/>
      <c r="G19" s="360"/>
    </row>
    <row r="20" spans="1:7" ht="15.6" customHeight="1" x14ac:dyDescent="0.25">
      <c r="A20" s="336" t="s">
        <v>89</v>
      </c>
      <c r="B20" s="338" t="s">
        <v>90</v>
      </c>
      <c r="C20" s="339"/>
      <c r="D20" s="339"/>
      <c r="E20" s="339"/>
      <c r="F20" s="339"/>
      <c r="G20" s="340"/>
    </row>
    <row r="21" spans="1:7" s="72" customFormat="1" ht="45" customHeight="1" thickBot="1" x14ac:dyDescent="0.3">
      <c r="A21" s="337"/>
      <c r="B21" s="73" t="s">
        <v>203</v>
      </c>
      <c r="C21" s="74" t="s">
        <v>91</v>
      </c>
      <c r="D21" s="74" t="s">
        <v>92</v>
      </c>
      <c r="E21" s="75" t="s">
        <v>93</v>
      </c>
      <c r="F21" s="75" t="s">
        <v>94</v>
      </c>
      <c r="G21" s="210" t="s">
        <v>173</v>
      </c>
    </row>
    <row r="22" spans="1:7" ht="19.5" customHeight="1" x14ac:dyDescent="0.25">
      <c r="A22" s="217" t="s">
        <v>270</v>
      </c>
      <c r="B22" s="318">
        <f>'F-1 TPL Svcs DDI Costs'!$C$15*25%</f>
        <v>1368336.9924999999</v>
      </c>
      <c r="C22" s="318">
        <f>'F-1 TPL Svcs DDI Costs'!$C$15*25%</f>
        <v>1368336.9924999999</v>
      </c>
      <c r="D22" s="318">
        <f>'F-1 TPL Svcs DDI Costs'!$C$15*30%</f>
        <v>1642004.3909999998</v>
      </c>
      <c r="E22" s="318">
        <f>'F-1 TPL Svcs DDI Costs'!$C$15*10%</f>
        <v>547334.79700000002</v>
      </c>
      <c r="F22" s="144">
        <f>SUM(B22:E22)</f>
        <v>4926013.1730000004</v>
      </c>
      <c r="G22" s="218"/>
    </row>
    <row r="23" spans="1:7" ht="3" customHeight="1" x14ac:dyDescent="0.25">
      <c r="A23" s="212"/>
      <c r="B23" s="76"/>
      <c r="C23" s="76"/>
      <c r="D23" s="76"/>
      <c r="E23" s="76"/>
      <c r="F23" s="76"/>
      <c r="G23" s="213"/>
    </row>
    <row r="24" spans="1:7" ht="16.5" thickBot="1" x14ac:dyDescent="0.3">
      <c r="A24" s="214" t="s">
        <v>95</v>
      </c>
      <c r="B24" s="231">
        <f>SUM(B22:B22)</f>
        <v>1368336.9924999999</v>
      </c>
      <c r="C24" s="231">
        <f>SUM(C22:C22)</f>
        <v>1368336.9924999999</v>
      </c>
      <c r="D24" s="231">
        <f>SUM(D22:D22)</f>
        <v>1642004.3909999998</v>
      </c>
      <c r="E24" s="231">
        <f>SUM(E22:E22)</f>
        <v>547334.79700000002</v>
      </c>
      <c r="F24" s="232">
        <f>SUM(B24:E24)</f>
        <v>4926013.1730000004</v>
      </c>
      <c r="G24" s="219">
        <f>'F-1 TPL Svcs DDI Costs'!C15-'Sch B - DDI Pmnt Milestone'!F11</f>
        <v>4926013.1729999995</v>
      </c>
    </row>
    <row r="25" spans="1:7" ht="16.5" thickBot="1" x14ac:dyDescent="0.3">
      <c r="A25" s="214" t="s">
        <v>96</v>
      </c>
      <c r="B25" s="233">
        <f>B24/$F$24</f>
        <v>0.27777777777777773</v>
      </c>
      <c r="C25" s="233">
        <f>C24/$F$24</f>
        <v>0.27777777777777773</v>
      </c>
      <c r="D25" s="233">
        <f>D24/$F$24</f>
        <v>0.33333333333333326</v>
      </c>
      <c r="E25" s="233">
        <f>E24/$F$24</f>
        <v>0.1111111111111111</v>
      </c>
      <c r="F25" s="234">
        <f>SUM(B25:E25)</f>
        <v>0.99999999999999978</v>
      </c>
      <c r="G25" s="218"/>
    </row>
    <row r="26" spans="1:7" ht="25.5" x14ac:dyDescent="0.2">
      <c r="A26" s="215" t="s">
        <v>219</v>
      </c>
      <c r="B26" s="235">
        <v>0.05</v>
      </c>
      <c r="C26" s="236">
        <v>0.15</v>
      </c>
      <c r="D26" s="236">
        <v>0.25</v>
      </c>
      <c r="E26" s="236">
        <v>0.1</v>
      </c>
      <c r="F26" s="244"/>
      <c r="G26" s="218"/>
    </row>
    <row r="27" spans="1:7" s="78" customFormat="1" ht="26.25" thickBot="1" x14ac:dyDescent="0.25">
      <c r="A27" s="216" t="s">
        <v>220</v>
      </c>
      <c r="B27" s="237">
        <v>0.35</v>
      </c>
      <c r="C27" s="238">
        <v>0.3</v>
      </c>
      <c r="D27" s="238">
        <v>0.5</v>
      </c>
      <c r="E27" s="238">
        <v>0.25</v>
      </c>
      <c r="F27" s="245"/>
      <c r="G27" s="220"/>
    </row>
    <row r="28" spans="1:7" s="80" customFormat="1" ht="17.25" thickTop="1" thickBot="1" x14ac:dyDescent="0.3">
      <c r="A28" s="302" t="s">
        <v>97</v>
      </c>
      <c r="B28" s="209">
        <f>F24</f>
        <v>4926013.1730000004</v>
      </c>
      <c r="C28" s="79"/>
      <c r="D28" s="79"/>
      <c r="E28" s="79"/>
      <c r="F28" s="79"/>
      <c r="G28" s="303"/>
    </row>
    <row r="29" spans="1:7" ht="15.75" x14ac:dyDescent="0.25">
      <c r="A29" s="304"/>
      <c r="B29" s="70"/>
      <c r="C29" s="70"/>
      <c r="D29" s="70"/>
      <c r="E29" s="70"/>
      <c r="F29" s="70"/>
      <c r="G29" s="301"/>
    </row>
    <row r="30" spans="1:7" ht="15" customHeight="1" x14ac:dyDescent="0.2">
      <c r="A30" s="341" t="s">
        <v>221</v>
      </c>
      <c r="B30" s="342"/>
      <c r="C30" s="342"/>
      <c r="D30" s="342"/>
      <c r="E30" s="342"/>
      <c r="F30" s="342"/>
      <c r="G30" s="343"/>
    </row>
    <row r="31" spans="1:7" ht="63" customHeight="1" thickBot="1" x14ac:dyDescent="0.25">
      <c r="A31" s="344"/>
      <c r="B31" s="345"/>
      <c r="C31" s="345"/>
      <c r="D31" s="345"/>
      <c r="E31" s="345"/>
      <c r="F31" s="345"/>
      <c r="G31" s="346"/>
    </row>
    <row r="32" spans="1:7" ht="15" thickTop="1" x14ac:dyDescent="0.2"/>
  </sheetData>
  <mergeCells count="10">
    <mergeCell ref="A1:G1"/>
    <mergeCell ref="A3:G3"/>
    <mergeCell ref="A20:A21"/>
    <mergeCell ref="B20:G20"/>
    <mergeCell ref="A30:G31"/>
    <mergeCell ref="A6:F6"/>
    <mergeCell ref="A7:A8"/>
    <mergeCell ref="B7:F7"/>
    <mergeCell ref="A16:F16"/>
    <mergeCell ref="A19:G19"/>
  </mergeCells>
  <conditionalFormatting sqref="B25">
    <cfRule type="cellIs" dxfId="15" priority="65" operator="between">
      <formula>0.05</formula>
      <formula>0.35</formula>
    </cfRule>
    <cfRule type="cellIs" dxfId="14" priority="66" operator="notBetween">
      <formula>0.05</formula>
      <formula>0.35</formula>
    </cfRule>
  </conditionalFormatting>
  <conditionalFormatting sqref="C25">
    <cfRule type="cellIs" dxfId="13" priority="63" operator="between">
      <formula>0.15</formula>
      <formula>0.3</formula>
    </cfRule>
    <cfRule type="cellIs" dxfId="12" priority="64" operator="notBetween">
      <formula>0.15</formula>
      <formula>0.3</formula>
    </cfRule>
  </conditionalFormatting>
  <conditionalFormatting sqref="D25">
    <cfRule type="cellIs" dxfId="11" priority="61" operator="between">
      <formula>0.25</formula>
      <formula>0.5</formula>
    </cfRule>
    <cfRule type="cellIs" dxfId="10" priority="62" operator="notBetween">
      <formula>25</formula>
      <formula>0.5</formula>
    </cfRule>
  </conditionalFormatting>
  <conditionalFormatting sqref="E25">
    <cfRule type="cellIs" dxfId="9" priority="59" operator="between">
      <formula>0.1</formula>
      <formula>0.25</formula>
    </cfRule>
    <cfRule type="cellIs" dxfId="8" priority="60" operator="notBetween">
      <formula>0.1</formula>
      <formula>0.25</formula>
    </cfRule>
  </conditionalFormatting>
  <conditionalFormatting sqref="B12">
    <cfRule type="cellIs" dxfId="7" priority="33" operator="between">
      <formula>0</formula>
      <formula>0.1</formula>
    </cfRule>
    <cfRule type="cellIs" dxfId="6" priority="34" operator="greaterThan">
      <formula>0.1</formula>
    </cfRule>
  </conditionalFormatting>
  <conditionalFormatting sqref="G24">
    <cfRule type="cellIs" dxfId="5" priority="25" operator="equal">
      <formula>F24</formula>
    </cfRule>
    <cfRule type="cellIs" dxfId="4" priority="26" operator="notEqual">
      <formula>F24</formula>
    </cfRule>
  </conditionalFormatting>
  <pageMargins left="0.25" right="0.25" top="0.75" bottom="0.75" header="0.3" footer="0.3"/>
  <pageSetup scale="66" fitToHeight="0" orientation="landscape" horizontalDpi="300" verticalDpi="300" r:id="rId1"/>
  <headerFooter>
    <oddFooter>&amp;L&amp;F&amp;C&amp;A&amp;Rpage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view="pageBreakPreview" zoomScale="60" zoomScaleNormal="85" workbookViewId="0">
      <selection activeCell="C7" sqref="C7:C13"/>
    </sheetView>
  </sheetViews>
  <sheetFormatPr defaultColWidth="8.85546875" defaultRowHeight="14.25" x14ac:dyDescent="0.2"/>
  <cols>
    <col min="1" max="1" width="58" style="71" customWidth="1"/>
    <col min="2" max="2" width="48.28515625" style="71" customWidth="1"/>
    <col min="3" max="3" width="19.28515625" style="71" bestFit="1" customWidth="1"/>
    <col min="4" max="5" width="15.7109375" style="71" bestFit="1" customWidth="1"/>
    <col min="6" max="16384" width="8.85546875" style="71"/>
  </cols>
  <sheetData>
    <row r="1" spans="1:7" ht="15.75" x14ac:dyDescent="0.25">
      <c r="A1" s="330" t="s">
        <v>289</v>
      </c>
      <c r="B1" s="330"/>
      <c r="C1" s="295"/>
      <c r="D1" s="295"/>
      <c r="E1" s="295"/>
      <c r="F1" s="295"/>
      <c r="G1" s="295"/>
    </row>
    <row r="2" spans="1:7" ht="15" thickBot="1" x14ac:dyDescent="0.25"/>
    <row r="3" spans="1:7" ht="18.75" thickBot="1" x14ac:dyDescent="0.3">
      <c r="A3" s="361" t="s">
        <v>275</v>
      </c>
      <c r="B3" s="362"/>
    </row>
    <row r="4" spans="1:7" ht="15" thickBot="1" x14ac:dyDescent="0.25"/>
    <row r="5" spans="1:7" ht="18.75" thickBot="1" x14ac:dyDescent="0.3">
      <c r="A5" s="363" t="s">
        <v>202</v>
      </c>
      <c r="B5" s="364"/>
    </row>
    <row r="6" spans="1:7" ht="16.5" thickBot="1" x14ac:dyDescent="0.3">
      <c r="A6" s="81" t="s">
        <v>84</v>
      </c>
      <c r="B6" s="66" t="s">
        <v>85</v>
      </c>
    </row>
    <row r="7" spans="1:7" ht="15" x14ac:dyDescent="0.2">
      <c r="A7" s="82" t="s">
        <v>99</v>
      </c>
      <c r="B7" s="177">
        <f>'F-2 TPL Svcs Ops Costs'!Z13</f>
        <v>3629049.7199999997</v>
      </c>
      <c r="D7" s="184"/>
    </row>
    <row r="8" spans="1:7" ht="15" x14ac:dyDescent="0.2">
      <c r="A8" s="83" t="s">
        <v>100</v>
      </c>
      <c r="B8" s="177">
        <f>'F-2 TPL Svcs Ops Costs'!Z14</f>
        <v>3713606.5200000005</v>
      </c>
      <c r="D8" s="184"/>
    </row>
    <row r="9" spans="1:7" ht="15" x14ac:dyDescent="0.2">
      <c r="A9" s="83" t="s">
        <v>101</v>
      </c>
      <c r="B9" s="177">
        <f>'F-2 TPL Svcs Ops Costs'!Z15</f>
        <v>3800133.5999999996</v>
      </c>
      <c r="D9" s="184"/>
    </row>
    <row r="10" spans="1:7" ht="15" x14ac:dyDescent="0.2">
      <c r="A10" s="83" t="s">
        <v>102</v>
      </c>
      <c r="B10" s="177">
        <f>'F-2 TPL Svcs Ops Costs'!Z16</f>
        <v>3888676.68</v>
      </c>
      <c r="D10" s="184"/>
      <c r="E10" s="184"/>
    </row>
    <row r="11" spans="1:7" ht="2.85" customHeight="1" x14ac:dyDescent="0.25">
      <c r="A11" s="84"/>
      <c r="B11" s="67"/>
    </row>
    <row r="12" spans="1:7" ht="15.75" x14ac:dyDescent="0.25">
      <c r="A12" s="85" t="s">
        <v>111</v>
      </c>
      <c r="B12" s="185">
        <f>SUM(B7:B11)</f>
        <v>15031466.52</v>
      </c>
    </row>
    <row r="13" spans="1:7" ht="2.85" customHeight="1" x14ac:dyDescent="0.25">
      <c r="A13" s="84"/>
      <c r="B13" s="67"/>
    </row>
    <row r="14" spans="1:7" ht="15" x14ac:dyDescent="0.2">
      <c r="A14" s="83" t="s">
        <v>103</v>
      </c>
      <c r="B14" s="177">
        <f>'F-2 TPL Svcs Ops Costs'!Z17</f>
        <v>3979282.8000000003</v>
      </c>
      <c r="D14" s="184"/>
    </row>
    <row r="15" spans="1:7" ht="15" x14ac:dyDescent="0.2">
      <c r="A15" s="83" t="s">
        <v>104</v>
      </c>
      <c r="B15" s="179">
        <f>'F-2 TPL Svcs Ops Costs'!Z18</f>
        <v>4072000.08</v>
      </c>
      <c r="D15" s="184"/>
    </row>
    <row r="16" spans="1:7" ht="15" x14ac:dyDescent="0.2">
      <c r="A16" s="83" t="s">
        <v>105</v>
      </c>
      <c r="B16" s="179">
        <f>'F-2 TPL Svcs Ops Costs'!Z19</f>
        <v>4166877.7199999997</v>
      </c>
      <c r="D16" s="184"/>
    </row>
    <row r="17" spans="1:5" ht="15" x14ac:dyDescent="0.2">
      <c r="A17" s="142" t="s">
        <v>106</v>
      </c>
      <c r="B17" s="179">
        <f>'F-2 TPL Svcs Ops Costs'!Z20</f>
        <v>4263966</v>
      </c>
      <c r="D17" s="184"/>
    </row>
    <row r="18" spans="1:5" ht="15" x14ac:dyDescent="0.2">
      <c r="A18" s="142" t="s">
        <v>107</v>
      </c>
      <c r="B18" s="179">
        <f>'F-2 TPL Svcs Ops Costs'!Z21</f>
        <v>4363316.4000000004</v>
      </c>
      <c r="D18" s="184"/>
    </row>
    <row r="19" spans="1:5" ht="2.85" customHeight="1" x14ac:dyDescent="0.25">
      <c r="A19" s="84"/>
      <c r="B19" s="67"/>
    </row>
    <row r="20" spans="1:5" ht="15.75" x14ac:dyDescent="0.25">
      <c r="A20" s="85" t="s">
        <v>111</v>
      </c>
      <c r="B20" s="178">
        <f>SUM(B14:B19)</f>
        <v>20845443</v>
      </c>
      <c r="E20" s="184"/>
    </row>
    <row r="21" spans="1:5" ht="2.85" customHeight="1" x14ac:dyDescent="0.25">
      <c r="A21" s="84"/>
      <c r="B21" s="67"/>
    </row>
    <row r="22" spans="1:5" ht="16.5" thickBot="1" x14ac:dyDescent="0.3">
      <c r="A22" s="68" t="s">
        <v>112</v>
      </c>
      <c r="B22" s="249">
        <f>B20+B12</f>
        <v>35876909.519999996</v>
      </c>
      <c r="C22" s="219">
        <f>'F-2 TPL Svcs Ops Costs'!C24</f>
        <v>35876909.519999996</v>
      </c>
      <c r="D22" s="250" t="s">
        <v>229</v>
      </c>
    </row>
    <row r="23" spans="1:5" ht="14.25" customHeight="1" x14ac:dyDescent="0.2"/>
    <row r="24" spans="1:5" ht="14.65" customHeight="1" x14ac:dyDescent="0.2">
      <c r="A24" s="365" t="s">
        <v>271</v>
      </c>
      <c r="B24" s="366"/>
    </row>
    <row r="25" spans="1:5" ht="17.850000000000001" customHeight="1" x14ac:dyDescent="0.25">
      <c r="A25" s="367"/>
      <c r="B25" s="368"/>
    </row>
  </sheetData>
  <mergeCells count="5">
    <mergeCell ref="A1:B1"/>
    <mergeCell ref="A3:B3"/>
    <mergeCell ref="A5:B5"/>
    <mergeCell ref="A24:B24"/>
    <mergeCell ref="A25:B25"/>
  </mergeCells>
  <conditionalFormatting sqref="C22">
    <cfRule type="cellIs" dxfId="3" priority="9" operator="equal">
      <formula>B22</formula>
    </cfRule>
    <cfRule type="cellIs" dxfId="2" priority="10" operator="notEqual">
      <formula>B22</formula>
    </cfRule>
  </conditionalFormatting>
  <pageMargins left="0.7" right="0.7" top="0.75" bottom="0.75" header="0.3" footer="0.3"/>
  <pageSetup fitToHeight="3" orientation="landscape" horizontalDpi="300" verticalDpi="300" r:id="rId1"/>
  <headerFooter>
    <oddFooter>&amp;L&amp;F&amp;C&amp;A&amp;Rpage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abSelected="1" view="pageBreakPreview" zoomScale="60" zoomScaleNormal="85" workbookViewId="0">
      <selection activeCell="C7" sqref="C7:C13"/>
    </sheetView>
  </sheetViews>
  <sheetFormatPr defaultColWidth="9" defaultRowHeight="15" x14ac:dyDescent="0.25"/>
  <cols>
    <col min="1" max="1" width="68.28515625" style="86" customWidth="1"/>
    <col min="2" max="2" width="41.7109375" style="86" customWidth="1"/>
    <col min="3" max="3" width="18" style="86" bestFit="1" customWidth="1"/>
    <col min="4" max="16384" width="9" style="86"/>
  </cols>
  <sheetData>
    <row r="1" spans="1:2" ht="16.5" thickBot="1" x14ac:dyDescent="0.3">
      <c r="A1" s="330" t="s">
        <v>289</v>
      </c>
      <c r="B1" s="330"/>
    </row>
    <row r="2" spans="1:2" ht="15.75" thickBot="1" x14ac:dyDescent="0.3"/>
    <row r="3" spans="1:2" ht="18.75" thickBot="1" x14ac:dyDescent="0.3">
      <c r="A3" s="361" t="s">
        <v>287</v>
      </c>
      <c r="B3" s="362"/>
    </row>
    <row r="4" spans="1:2" ht="15.75" thickBot="1" x14ac:dyDescent="0.3"/>
    <row r="5" spans="1:2" ht="18.75" thickBot="1" x14ac:dyDescent="0.3">
      <c r="A5" s="363" t="s">
        <v>204</v>
      </c>
      <c r="B5" s="364"/>
    </row>
    <row r="6" spans="1:2" ht="16.5" thickBot="1" x14ac:dyDescent="0.3">
      <c r="A6" s="81" t="s">
        <v>84</v>
      </c>
      <c r="B6" s="66" t="s">
        <v>85</v>
      </c>
    </row>
    <row r="7" spans="1:2" ht="15.75" x14ac:dyDescent="0.25">
      <c r="A7" s="82" t="s">
        <v>120</v>
      </c>
      <c r="B7" s="177">
        <f>'F-3 TPL Svcs DDI Pool Cost'!C16</f>
        <v>0</v>
      </c>
    </row>
    <row r="8" spans="1:2" ht="15.75" x14ac:dyDescent="0.25">
      <c r="A8" s="87" t="s">
        <v>110</v>
      </c>
      <c r="B8" s="178">
        <f>B7</f>
        <v>0</v>
      </c>
    </row>
    <row r="9" spans="1:2" ht="15.75" x14ac:dyDescent="0.25">
      <c r="A9" s="88" t="s">
        <v>153</v>
      </c>
      <c r="B9" s="179">
        <f>'F-4 TPL Svcs Ops Pool Cost'!R13</f>
        <v>0</v>
      </c>
    </row>
    <row r="10" spans="1:2" ht="15.75" x14ac:dyDescent="0.25">
      <c r="A10" s="88" t="s">
        <v>154</v>
      </c>
      <c r="B10" s="179">
        <f>'F-4 TPL Svcs Ops Pool Cost'!R14</f>
        <v>0</v>
      </c>
    </row>
    <row r="11" spans="1:2" ht="15.75" x14ac:dyDescent="0.25">
      <c r="A11" s="88" t="s">
        <v>155</v>
      </c>
      <c r="B11" s="179">
        <f>'F-4 TPL Svcs Ops Pool Cost'!R15</f>
        <v>0</v>
      </c>
    </row>
    <row r="12" spans="1:2" ht="15.75" x14ac:dyDescent="0.25">
      <c r="A12" s="88" t="s">
        <v>156</v>
      </c>
      <c r="B12" s="179">
        <f>'F-4 TPL Svcs Ops Pool Cost'!R16</f>
        <v>0</v>
      </c>
    </row>
    <row r="13" spans="1:2" ht="15.75" x14ac:dyDescent="0.25">
      <c r="A13" s="89" t="s">
        <v>157</v>
      </c>
      <c r="B13" s="179">
        <f>'F-4 TPL Svcs Ops Pool Cost'!R17</f>
        <v>0</v>
      </c>
    </row>
    <row r="14" spans="1:2" ht="15.75" x14ac:dyDescent="0.25">
      <c r="A14" s="89" t="s">
        <v>158</v>
      </c>
      <c r="B14" s="179">
        <f>'F-4 TPL Svcs Ops Pool Cost'!R18</f>
        <v>0</v>
      </c>
    </row>
    <row r="15" spans="1:2" ht="15.75" x14ac:dyDescent="0.25">
      <c r="A15" s="89" t="s">
        <v>159</v>
      </c>
      <c r="B15" s="179">
        <f>'F-4 TPL Svcs Ops Pool Cost'!R19</f>
        <v>0</v>
      </c>
    </row>
    <row r="16" spans="1:2" ht="15.75" x14ac:dyDescent="0.25">
      <c r="A16" s="143" t="s">
        <v>160</v>
      </c>
      <c r="B16" s="179">
        <f>'F-4 TPL Svcs Ops Pool Cost'!R20</f>
        <v>0</v>
      </c>
    </row>
    <row r="17" spans="1:4" ht="15.75" x14ac:dyDescent="0.25">
      <c r="A17" s="143" t="s">
        <v>161</v>
      </c>
      <c r="B17" s="179">
        <f>'F-4 TPL Svcs Ops Pool Cost'!R21</f>
        <v>0</v>
      </c>
    </row>
    <row r="18" spans="1:4" ht="15.75" x14ac:dyDescent="0.25">
      <c r="A18" s="90" t="s">
        <v>109</v>
      </c>
      <c r="B18" s="178">
        <f>SUM(B9:B17)</f>
        <v>0</v>
      </c>
    </row>
    <row r="19" spans="1:4" ht="6" customHeight="1" x14ac:dyDescent="0.25">
      <c r="A19" s="84"/>
      <c r="B19" s="67"/>
    </row>
    <row r="20" spans="1:4" ht="16.5" thickBot="1" x14ac:dyDescent="0.3">
      <c r="A20" s="91" t="s">
        <v>108</v>
      </c>
      <c r="B20" s="180">
        <f>B18+B8</f>
        <v>0</v>
      </c>
      <c r="C20" s="219">
        <f>'F-3 TPL Svcs DDI Pool Cost'!C16+'F-4 TPL Svcs Ops Pool Cost'!D24</f>
        <v>0</v>
      </c>
      <c r="D20" s="250" t="s">
        <v>229</v>
      </c>
    </row>
    <row r="21" spans="1:4" ht="15.75" x14ac:dyDescent="0.25">
      <c r="A21" s="92"/>
      <c r="B21" s="70"/>
    </row>
    <row r="22" spans="1:4" ht="31.5" customHeight="1" x14ac:dyDescent="0.25">
      <c r="A22" s="369" t="s">
        <v>272</v>
      </c>
      <c r="B22" s="369"/>
    </row>
  </sheetData>
  <mergeCells count="4">
    <mergeCell ref="A1:B1"/>
    <mergeCell ref="A3:B3"/>
    <mergeCell ref="A5:B5"/>
    <mergeCell ref="A22:B22"/>
  </mergeCells>
  <conditionalFormatting sqref="C20">
    <cfRule type="cellIs" dxfId="1" priority="9" operator="equal">
      <formula>B20</formula>
    </cfRule>
    <cfRule type="cellIs" dxfId="0" priority="10" operator="notEqual">
      <formula>B20</formula>
    </cfRule>
  </conditionalFormatting>
  <pageMargins left="0.25" right="0.25" top="0.75" bottom="0.75" header="0.3" footer="0.3"/>
  <pageSetup fitToHeight="3" orientation="landscape" horizontalDpi="300" verticalDpi="300" r:id="rId1"/>
  <headerFooter>
    <oddFooter>&amp;L&amp;F&amp;C&amp;A&amp;Rpage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3"/>
  <sheetViews>
    <sheetView tabSelected="1" view="pageBreakPreview" zoomScale="20" zoomScaleNormal="85" zoomScaleSheetLayoutView="20" workbookViewId="0">
      <selection activeCell="C7" sqref="C7:C13"/>
    </sheetView>
  </sheetViews>
  <sheetFormatPr defaultColWidth="8.85546875" defaultRowHeight="14.25" x14ac:dyDescent="0.2"/>
  <cols>
    <col min="1" max="1" width="59.28515625" style="1" customWidth="1"/>
    <col min="2" max="4" width="22.7109375" style="1" customWidth="1"/>
    <col min="5" max="5" width="35.7109375" style="1" customWidth="1"/>
    <col min="6" max="6" width="22.7109375" style="1" customWidth="1"/>
    <col min="7" max="7" width="35.7109375" style="1" customWidth="1"/>
    <col min="8" max="8" width="22.7109375" style="1" customWidth="1"/>
    <col min="9" max="9" width="35.7109375" style="1" customWidth="1"/>
    <col min="10" max="10" width="22.7109375" style="1" customWidth="1"/>
    <col min="11" max="11" width="35.7109375" style="1" customWidth="1"/>
    <col min="12" max="12" width="22.7109375" style="1" customWidth="1"/>
    <col min="13" max="13" width="35.7109375" style="1" customWidth="1"/>
    <col min="14" max="14" width="22.7109375" style="1" customWidth="1"/>
    <col min="15" max="15" width="35.7109375" style="1" customWidth="1"/>
    <col min="16" max="16" width="22.7109375" style="1" customWidth="1"/>
    <col min="17" max="17" width="35.7109375" style="1" customWidth="1"/>
    <col min="18" max="18" width="22.7109375" style="1" customWidth="1"/>
    <col min="19" max="19" width="35.7109375" style="1" customWidth="1"/>
    <col min="20" max="20" width="22.7109375" style="1" customWidth="1"/>
    <col min="21" max="21" width="35.7109375" style="1" customWidth="1"/>
    <col min="22" max="16384" width="8.85546875" style="1"/>
  </cols>
  <sheetData>
    <row r="1" spans="1:23" ht="15.75" x14ac:dyDescent="0.25">
      <c r="A1" s="330" t="s">
        <v>289</v>
      </c>
      <c r="B1" s="330"/>
      <c r="C1" s="330"/>
      <c r="D1" s="330"/>
      <c r="E1" s="330"/>
      <c r="F1" s="330"/>
      <c r="G1" s="330"/>
      <c r="H1" s="330"/>
      <c r="I1" s="330"/>
      <c r="J1" s="330"/>
      <c r="K1" s="330"/>
      <c r="L1" s="330"/>
      <c r="M1" s="330"/>
      <c r="N1" s="330"/>
      <c r="O1" s="330"/>
      <c r="P1" s="330"/>
      <c r="Q1" s="330"/>
      <c r="R1" s="330"/>
      <c r="S1" s="330"/>
      <c r="T1" s="330"/>
      <c r="U1" s="330"/>
    </row>
    <row r="2" spans="1:23" ht="15" thickBot="1" x14ac:dyDescent="0.25"/>
    <row r="3" spans="1:23" ht="18.75" thickBot="1" x14ac:dyDescent="0.3">
      <c r="A3" s="371" t="s">
        <v>276</v>
      </c>
      <c r="B3" s="372"/>
      <c r="C3" s="373"/>
      <c r="D3" s="373"/>
      <c r="E3" s="373"/>
      <c r="F3" s="373"/>
      <c r="G3" s="373"/>
      <c r="H3" s="373"/>
      <c r="I3" s="373"/>
      <c r="J3" s="373"/>
      <c r="K3" s="373"/>
      <c r="L3" s="373"/>
      <c r="M3" s="373"/>
      <c r="N3" s="373"/>
      <c r="O3" s="373"/>
      <c r="P3" s="373"/>
      <c r="Q3" s="373"/>
      <c r="R3" s="373"/>
      <c r="S3" s="373"/>
      <c r="T3" s="373"/>
      <c r="U3" s="374"/>
    </row>
    <row r="4" spans="1:23" ht="15" thickBot="1" x14ac:dyDescent="0.25"/>
    <row r="5" spans="1:23" ht="18.75" thickBot="1" x14ac:dyDescent="0.3">
      <c r="A5" s="375" t="s">
        <v>1</v>
      </c>
      <c r="B5" s="376"/>
      <c r="C5" s="377"/>
      <c r="D5" s="377"/>
      <c r="E5" s="377"/>
      <c r="F5" s="377"/>
      <c r="G5" s="377"/>
      <c r="H5" s="377"/>
      <c r="I5" s="377"/>
      <c r="J5" s="377"/>
      <c r="K5" s="377"/>
      <c r="L5" s="377"/>
      <c r="M5" s="377"/>
      <c r="N5" s="377"/>
      <c r="O5" s="377"/>
      <c r="P5" s="377"/>
      <c r="Q5" s="377"/>
      <c r="R5" s="377"/>
      <c r="S5" s="377"/>
      <c r="T5" s="377"/>
      <c r="U5" s="378"/>
    </row>
    <row r="6" spans="1:23" ht="15.75" customHeight="1" x14ac:dyDescent="0.25">
      <c r="A6" s="379" t="s">
        <v>2</v>
      </c>
      <c r="B6" s="381" t="s">
        <v>3</v>
      </c>
      <c r="C6" s="382"/>
      <c r="D6" s="382"/>
      <c r="E6" s="382"/>
      <c r="F6" s="382"/>
      <c r="G6" s="382"/>
      <c r="H6" s="382"/>
      <c r="I6" s="382"/>
      <c r="J6" s="382"/>
      <c r="K6" s="382"/>
      <c r="L6" s="382"/>
      <c r="M6" s="382"/>
      <c r="N6" s="382"/>
      <c r="O6" s="382"/>
      <c r="P6" s="382"/>
      <c r="Q6" s="382"/>
      <c r="R6" s="382"/>
      <c r="S6" s="382"/>
      <c r="T6" s="382"/>
      <c r="U6" s="383"/>
    </row>
    <row r="7" spans="1:23" s="151" customFormat="1" ht="36.6" customHeight="1" thickBot="1" x14ac:dyDescent="0.3">
      <c r="A7" s="380"/>
      <c r="B7" s="9" t="s">
        <v>0</v>
      </c>
      <c r="C7" s="150" t="s">
        <v>205</v>
      </c>
      <c r="D7" s="10" t="s">
        <v>163</v>
      </c>
      <c r="E7" s="152" t="s">
        <v>186</v>
      </c>
      <c r="F7" s="10" t="s">
        <v>164</v>
      </c>
      <c r="G7" s="152" t="s">
        <v>187</v>
      </c>
      <c r="H7" s="10" t="s">
        <v>165</v>
      </c>
      <c r="I7" s="152" t="s">
        <v>188</v>
      </c>
      <c r="J7" s="10" t="s">
        <v>166</v>
      </c>
      <c r="K7" s="152" t="s">
        <v>189</v>
      </c>
      <c r="L7" s="152" t="s">
        <v>167</v>
      </c>
      <c r="M7" s="152" t="s">
        <v>190</v>
      </c>
      <c r="N7" s="152" t="s">
        <v>168</v>
      </c>
      <c r="O7" s="152" t="s">
        <v>191</v>
      </c>
      <c r="P7" s="152" t="s">
        <v>169</v>
      </c>
      <c r="Q7" s="152" t="s">
        <v>192</v>
      </c>
      <c r="R7" s="152" t="s">
        <v>170</v>
      </c>
      <c r="S7" s="152" t="s">
        <v>193</v>
      </c>
      <c r="T7" s="152" t="s">
        <v>171</v>
      </c>
      <c r="U7" s="152" t="s">
        <v>194</v>
      </c>
    </row>
    <row r="8" spans="1:23" ht="15" x14ac:dyDescent="0.2">
      <c r="A8" s="3" t="s">
        <v>60</v>
      </c>
      <c r="B8" s="319">
        <v>287.5</v>
      </c>
      <c r="C8" s="153">
        <f>B8*$B$60</f>
        <v>287.5</v>
      </c>
      <c r="D8" s="319">
        <v>294.2</v>
      </c>
      <c r="E8" s="153">
        <f>D8*$B$60</f>
        <v>294.2</v>
      </c>
      <c r="F8" s="319">
        <v>301.05</v>
      </c>
      <c r="G8" s="153">
        <f t="shared" ref="G8:G51" si="0">F8*$B$60</f>
        <v>301.05</v>
      </c>
      <c r="H8" s="319">
        <v>308.07</v>
      </c>
      <c r="I8" s="153">
        <f t="shared" ref="I8:I51" si="1">H8*$B$60</f>
        <v>308.07</v>
      </c>
      <c r="J8" s="319">
        <v>315.25</v>
      </c>
      <c r="K8" s="153">
        <f t="shared" ref="K8:K51" si="2">J8*$B$60</f>
        <v>315.25</v>
      </c>
      <c r="L8" s="319">
        <v>322.58999999999997</v>
      </c>
      <c r="M8" s="153">
        <f t="shared" ref="M8:M51" si="3">L8*$B$60</f>
        <v>322.58999999999997</v>
      </c>
      <c r="N8" s="319">
        <v>330.11</v>
      </c>
      <c r="O8" s="153">
        <f t="shared" ref="O8:O51" si="4">N8*$B$60</f>
        <v>330.11</v>
      </c>
      <c r="P8" s="319">
        <v>337.8</v>
      </c>
      <c r="Q8" s="153">
        <f t="shared" ref="Q8:Q51" si="5">P8*$B$60</f>
        <v>337.8</v>
      </c>
      <c r="R8" s="319">
        <v>345.67</v>
      </c>
      <c r="S8" s="153">
        <f t="shared" ref="S8:S51" si="6">R8*$B$60</f>
        <v>345.67</v>
      </c>
      <c r="T8" s="319">
        <v>353.72</v>
      </c>
      <c r="U8" s="153">
        <f t="shared" ref="U8:U51" si="7">T8*$B$60</f>
        <v>353.72</v>
      </c>
      <c r="W8" s="320"/>
    </row>
    <row r="9" spans="1:23" ht="15" x14ac:dyDescent="0.2">
      <c r="A9" s="3" t="s">
        <v>46</v>
      </c>
      <c r="B9" s="319">
        <v>72.12</v>
      </c>
      <c r="C9" s="153">
        <f t="shared" ref="C9:E51" si="8">B9*$B$60</f>
        <v>72.12</v>
      </c>
      <c r="D9" s="319">
        <v>73.8</v>
      </c>
      <c r="E9" s="153">
        <f t="shared" si="8"/>
        <v>73.8</v>
      </c>
      <c r="F9" s="319">
        <v>75.52</v>
      </c>
      <c r="G9" s="153">
        <f t="shared" si="0"/>
        <v>75.52</v>
      </c>
      <c r="H9" s="319">
        <v>77.28</v>
      </c>
      <c r="I9" s="153">
        <f t="shared" si="1"/>
        <v>77.28</v>
      </c>
      <c r="J9" s="319">
        <v>79.08</v>
      </c>
      <c r="K9" s="153">
        <f t="shared" si="2"/>
        <v>79.08</v>
      </c>
      <c r="L9" s="319">
        <v>80.92</v>
      </c>
      <c r="M9" s="153">
        <f t="shared" si="3"/>
        <v>80.92</v>
      </c>
      <c r="N9" s="319">
        <v>82.81</v>
      </c>
      <c r="O9" s="153">
        <f t="shared" si="4"/>
        <v>82.81</v>
      </c>
      <c r="P9" s="319">
        <v>84.74</v>
      </c>
      <c r="Q9" s="153">
        <f t="shared" si="5"/>
        <v>84.74</v>
      </c>
      <c r="R9" s="319">
        <v>86.71</v>
      </c>
      <c r="S9" s="153">
        <f t="shared" si="6"/>
        <v>86.71</v>
      </c>
      <c r="T9" s="319">
        <v>88.73</v>
      </c>
      <c r="U9" s="153">
        <f t="shared" si="7"/>
        <v>88.73</v>
      </c>
      <c r="W9" s="320"/>
    </row>
    <row r="10" spans="1:23" ht="15" x14ac:dyDescent="0.2">
      <c r="A10" s="93" t="s">
        <v>47</v>
      </c>
      <c r="B10" s="319">
        <v>92.55</v>
      </c>
      <c r="C10" s="153">
        <f t="shared" si="8"/>
        <v>92.55</v>
      </c>
      <c r="D10" s="319">
        <v>94.71</v>
      </c>
      <c r="E10" s="153">
        <f t="shared" si="8"/>
        <v>94.71</v>
      </c>
      <c r="F10" s="319">
        <v>96.91</v>
      </c>
      <c r="G10" s="153">
        <f t="shared" si="0"/>
        <v>96.91</v>
      </c>
      <c r="H10" s="319">
        <v>99.17</v>
      </c>
      <c r="I10" s="153">
        <f t="shared" si="1"/>
        <v>99.17</v>
      </c>
      <c r="J10" s="319">
        <v>101.48</v>
      </c>
      <c r="K10" s="153">
        <f t="shared" si="2"/>
        <v>101.48</v>
      </c>
      <c r="L10" s="319">
        <v>103.85</v>
      </c>
      <c r="M10" s="153">
        <f t="shared" si="3"/>
        <v>103.85</v>
      </c>
      <c r="N10" s="319">
        <v>106.27</v>
      </c>
      <c r="O10" s="153">
        <f t="shared" si="4"/>
        <v>106.27</v>
      </c>
      <c r="P10" s="319">
        <v>108.74</v>
      </c>
      <c r="Q10" s="153">
        <f t="shared" si="5"/>
        <v>108.74</v>
      </c>
      <c r="R10" s="319">
        <v>111.28</v>
      </c>
      <c r="S10" s="153">
        <f t="shared" si="6"/>
        <v>111.28</v>
      </c>
      <c r="T10" s="319">
        <v>113.87</v>
      </c>
      <c r="U10" s="153">
        <f t="shared" si="7"/>
        <v>113.87</v>
      </c>
      <c r="W10" s="320"/>
    </row>
    <row r="11" spans="1:23" ht="15" x14ac:dyDescent="0.2">
      <c r="A11" s="93" t="s">
        <v>61</v>
      </c>
      <c r="B11" s="319">
        <v>117.79</v>
      </c>
      <c r="C11" s="153">
        <f t="shared" si="8"/>
        <v>117.79</v>
      </c>
      <c r="D11" s="319">
        <v>120.53</v>
      </c>
      <c r="E11" s="153">
        <f t="shared" si="8"/>
        <v>120.53</v>
      </c>
      <c r="F11" s="319">
        <v>123.34</v>
      </c>
      <c r="G11" s="153">
        <f t="shared" si="0"/>
        <v>123.34</v>
      </c>
      <c r="H11" s="319">
        <v>126.22</v>
      </c>
      <c r="I11" s="153">
        <f t="shared" si="1"/>
        <v>126.22</v>
      </c>
      <c r="J11" s="319">
        <v>129.16</v>
      </c>
      <c r="K11" s="153">
        <f t="shared" si="2"/>
        <v>129.16</v>
      </c>
      <c r="L11" s="319">
        <v>132.16999999999999</v>
      </c>
      <c r="M11" s="153">
        <f t="shared" si="3"/>
        <v>132.16999999999999</v>
      </c>
      <c r="N11" s="319">
        <v>135.25</v>
      </c>
      <c r="O11" s="153">
        <f t="shared" si="4"/>
        <v>135.25</v>
      </c>
      <c r="P11" s="319">
        <v>138.4</v>
      </c>
      <c r="Q11" s="153">
        <f t="shared" si="5"/>
        <v>138.4</v>
      </c>
      <c r="R11" s="319">
        <v>141.62</v>
      </c>
      <c r="S11" s="153">
        <f t="shared" si="6"/>
        <v>141.62</v>
      </c>
      <c r="T11" s="319">
        <v>144.91999999999999</v>
      </c>
      <c r="U11" s="153">
        <f t="shared" si="7"/>
        <v>144.91999999999999</v>
      </c>
      <c r="W11" s="320"/>
    </row>
    <row r="12" spans="1:23" ht="15" x14ac:dyDescent="0.2">
      <c r="A12" s="93" t="s">
        <v>62</v>
      </c>
      <c r="B12" s="319">
        <v>287.5</v>
      </c>
      <c r="C12" s="153">
        <f t="shared" si="8"/>
        <v>287.5</v>
      </c>
      <c r="D12" s="319">
        <v>294.2</v>
      </c>
      <c r="E12" s="153">
        <f t="shared" si="8"/>
        <v>294.2</v>
      </c>
      <c r="F12" s="319">
        <v>301.05</v>
      </c>
      <c r="G12" s="153">
        <f t="shared" si="0"/>
        <v>301.05</v>
      </c>
      <c r="H12" s="319">
        <v>308.07</v>
      </c>
      <c r="I12" s="153">
        <f t="shared" si="1"/>
        <v>308.07</v>
      </c>
      <c r="J12" s="319">
        <v>315.25</v>
      </c>
      <c r="K12" s="153">
        <f t="shared" si="2"/>
        <v>315.25</v>
      </c>
      <c r="L12" s="319">
        <v>322.58999999999997</v>
      </c>
      <c r="M12" s="153">
        <f t="shared" si="3"/>
        <v>322.58999999999997</v>
      </c>
      <c r="N12" s="319">
        <v>330.11</v>
      </c>
      <c r="O12" s="153">
        <f t="shared" si="4"/>
        <v>330.11</v>
      </c>
      <c r="P12" s="319">
        <v>337.8</v>
      </c>
      <c r="Q12" s="153">
        <f t="shared" si="5"/>
        <v>337.8</v>
      </c>
      <c r="R12" s="319">
        <v>345.67</v>
      </c>
      <c r="S12" s="153">
        <f t="shared" si="6"/>
        <v>345.67</v>
      </c>
      <c r="T12" s="319">
        <v>353.72</v>
      </c>
      <c r="U12" s="153">
        <f t="shared" si="7"/>
        <v>353.72</v>
      </c>
      <c r="W12" s="320"/>
    </row>
    <row r="13" spans="1:23" ht="15" x14ac:dyDescent="0.2">
      <c r="A13" s="3" t="s">
        <v>78</v>
      </c>
      <c r="B13" s="319">
        <v>287.5</v>
      </c>
      <c r="C13" s="153">
        <f t="shared" si="8"/>
        <v>287.5</v>
      </c>
      <c r="D13" s="319">
        <v>294.2</v>
      </c>
      <c r="E13" s="153">
        <f t="shared" si="8"/>
        <v>294.2</v>
      </c>
      <c r="F13" s="319">
        <v>301.05</v>
      </c>
      <c r="G13" s="153">
        <f t="shared" si="0"/>
        <v>301.05</v>
      </c>
      <c r="H13" s="319">
        <v>308.07</v>
      </c>
      <c r="I13" s="153">
        <f t="shared" si="1"/>
        <v>308.07</v>
      </c>
      <c r="J13" s="319">
        <v>315.25</v>
      </c>
      <c r="K13" s="153">
        <f t="shared" si="2"/>
        <v>315.25</v>
      </c>
      <c r="L13" s="319">
        <v>322.58999999999997</v>
      </c>
      <c r="M13" s="153">
        <f t="shared" si="3"/>
        <v>322.58999999999997</v>
      </c>
      <c r="N13" s="319">
        <v>330.11</v>
      </c>
      <c r="O13" s="153">
        <f t="shared" si="4"/>
        <v>330.11</v>
      </c>
      <c r="P13" s="319">
        <v>337.8</v>
      </c>
      <c r="Q13" s="153">
        <f t="shared" si="5"/>
        <v>337.8</v>
      </c>
      <c r="R13" s="319">
        <v>345.67</v>
      </c>
      <c r="S13" s="153">
        <f t="shared" si="6"/>
        <v>345.67</v>
      </c>
      <c r="T13" s="319">
        <v>353.72</v>
      </c>
      <c r="U13" s="153">
        <f t="shared" si="7"/>
        <v>353.72</v>
      </c>
      <c r="W13" s="320"/>
    </row>
    <row r="14" spans="1:23" ht="15" x14ac:dyDescent="0.2">
      <c r="A14" s="3" t="s">
        <v>63</v>
      </c>
      <c r="B14" s="319">
        <v>211.54</v>
      </c>
      <c r="C14" s="153">
        <f t="shared" si="8"/>
        <v>211.54</v>
      </c>
      <c r="D14" s="319">
        <v>216.47</v>
      </c>
      <c r="E14" s="153">
        <f t="shared" si="8"/>
        <v>216.47</v>
      </c>
      <c r="F14" s="319">
        <v>221.51</v>
      </c>
      <c r="G14" s="153">
        <f t="shared" si="0"/>
        <v>221.51</v>
      </c>
      <c r="H14" s="319">
        <v>226.67</v>
      </c>
      <c r="I14" s="153">
        <f t="shared" si="1"/>
        <v>226.67</v>
      </c>
      <c r="J14" s="319">
        <v>231.96</v>
      </c>
      <c r="K14" s="153">
        <f t="shared" si="2"/>
        <v>231.96</v>
      </c>
      <c r="L14" s="319">
        <v>237.36</v>
      </c>
      <c r="M14" s="153">
        <f t="shared" si="3"/>
        <v>237.36</v>
      </c>
      <c r="N14" s="319">
        <v>242.89</v>
      </c>
      <c r="O14" s="153">
        <f t="shared" si="4"/>
        <v>242.89</v>
      </c>
      <c r="P14" s="319">
        <v>248.55</v>
      </c>
      <c r="Q14" s="153">
        <f t="shared" si="5"/>
        <v>248.55</v>
      </c>
      <c r="R14" s="319">
        <v>254.34</v>
      </c>
      <c r="S14" s="153">
        <f t="shared" si="6"/>
        <v>254.34</v>
      </c>
      <c r="T14" s="319">
        <v>260.27</v>
      </c>
      <c r="U14" s="153">
        <f t="shared" si="7"/>
        <v>260.27</v>
      </c>
      <c r="W14" s="320"/>
    </row>
    <row r="15" spans="1:23" ht="15" x14ac:dyDescent="0.2">
      <c r="A15" s="3" t="s">
        <v>64</v>
      </c>
      <c r="B15" s="319">
        <v>155.05000000000001</v>
      </c>
      <c r="C15" s="153">
        <f t="shared" si="8"/>
        <v>155.05000000000001</v>
      </c>
      <c r="D15" s="319">
        <v>158.66</v>
      </c>
      <c r="E15" s="153">
        <f t="shared" si="8"/>
        <v>158.66</v>
      </c>
      <c r="F15" s="319">
        <v>162.36000000000001</v>
      </c>
      <c r="G15" s="153">
        <f t="shared" si="0"/>
        <v>162.36000000000001</v>
      </c>
      <c r="H15" s="319">
        <v>166.14</v>
      </c>
      <c r="I15" s="153">
        <f t="shared" si="1"/>
        <v>166.14</v>
      </c>
      <c r="J15" s="319">
        <v>170.01</v>
      </c>
      <c r="K15" s="153">
        <f t="shared" si="2"/>
        <v>170.01</v>
      </c>
      <c r="L15" s="319">
        <v>173.97</v>
      </c>
      <c r="M15" s="153">
        <f t="shared" si="3"/>
        <v>173.97</v>
      </c>
      <c r="N15" s="319">
        <v>178.03</v>
      </c>
      <c r="O15" s="153">
        <f t="shared" si="4"/>
        <v>178.03</v>
      </c>
      <c r="P15" s="319">
        <v>182.18</v>
      </c>
      <c r="Q15" s="153">
        <f t="shared" si="5"/>
        <v>182.18</v>
      </c>
      <c r="R15" s="319">
        <v>186.42</v>
      </c>
      <c r="S15" s="153">
        <f t="shared" si="6"/>
        <v>186.42</v>
      </c>
      <c r="T15" s="319">
        <v>190.76</v>
      </c>
      <c r="U15" s="153">
        <f t="shared" si="7"/>
        <v>190.76</v>
      </c>
      <c r="W15" s="320"/>
    </row>
    <row r="16" spans="1:23" ht="15" x14ac:dyDescent="0.2">
      <c r="A16" s="3" t="s">
        <v>223</v>
      </c>
      <c r="B16" s="319">
        <v>72.12</v>
      </c>
      <c r="C16" s="153">
        <f t="shared" si="8"/>
        <v>72.12</v>
      </c>
      <c r="D16" s="319">
        <v>73.8</v>
      </c>
      <c r="E16" s="153">
        <f t="shared" si="8"/>
        <v>73.8</v>
      </c>
      <c r="F16" s="319">
        <v>75.52</v>
      </c>
      <c r="G16" s="153">
        <f t="shared" si="0"/>
        <v>75.52</v>
      </c>
      <c r="H16" s="319">
        <v>77.28</v>
      </c>
      <c r="I16" s="153">
        <f t="shared" si="1"/>
        <v>77.28</v>
      </c>
      <c r="J16" s="319">
        <v>79.08</v>
      </c>
      <c r="K16" s="153">
        <f t="shared" si="2"/>
        <v>79.08</v>
      </c>
      <c r="L16" s="319">
        <v>80.92</v>
      </c>
      <c r="M16" s="153">
        <f t="shared" si="3"/>
        <v>80.92</v>
      </c>
      <c r="N16" s="319">
        <v>82.81</v>
      </c>
      <c r="O16" s="153">
        <f t="shared" si="4"/>
        <v>82.81</v>
      </c>
      <c r="P16" s="319">
        <v>84.74</v>
      </c>
      <c r="Q16" s="153">
        <f t="shared" si="5"/>
        <v>84.74</v>
      </c>
      <c r="R16" s="319">
        <v>86.71</v>
      </c>
      <c r="S16" s="153">
        <f t="shared" si="6"/>
        <v>86.71</v>
      </c>
      <c r="T16" s="319">
        <v>88.73</v>
      </c>
      <c r="U16" s="153">
        <f t="shared" si="7"/>
        <v>88.73</v>
      </c>
      <c r="W16" s="320"/>
    </row>
    <row r="17" spans="1:23" ht="15" x14ac:dyDescent="0.2">
      <c r="A17" s="3" t="s">
        <v>224</v>
      </c>
      <c r="B17" s="319">
        <v>137.02000000000001</v>
      </c>
      <c r="C17" s="153">
        <f t="shared" si="8"/>
        <v>137.02000000000001</v>
      </c>
      <c r="D17" s="319">
        <v>140.21</v>
      </c>
      <c r="E17" s="153">
        <f t="shared" si="8"/>
        <v>140.21</v>
      </c>
      <c r="F17" s="319">
        <v>143.47999999999999</v>
      </c>
      <c r="G17" s="153">
        <f t="shared" si="0"/>
        <v>143.47999999999999</v>
      </c>
      <c r="H17" s="319">
        <v>146.82</v>
      </c>
      <c r="I17" s="153">
        <f t="shared" si="1"/>
        <v>146.82</v>
      </c>
      <c r="J17" s="319">
        <v>150.24</v>
      </c>
      <c r="K17" s="153">
        <f t="shared" si="2"/>
        <v>150.24</v>
      </c>
      <c r="L17" s="319">
        <v>153.74</v>
      </c>
      <c r="M17" s="153">
        <f t="shared" si="3"/>
        <v>153.74</v>
      </c>
      <c r="N17" s="319">
        <v>157.33000000000001</v>
      </c>
      <c r="O17" s="153">
        <f t="shared" si="4"/>
        <v>157.33000000000001</v>
      </c>
      <c r="P17" s="319">
        <v>160.99</v>
      </c>
      <c r="Q17" s="153">
        <f t="shared" si="5"/>
        <v>160.99</v>
      </c>
      <c r="R17" s="319">
        <v>164.74</v>
      </c>
      <c r="S17" s="153">
        <f t="shared" si="6"/>
        <v>164.74</v>
      </c>
      <c r="T17" s="319">
        <v>168.58</v>
      </c>
      <c r="U17" s="153">
        <f t="shared" si="7"/>
        <v>168.58</v>
      </c>
      <c r="W17" s="320"/>
    </row>
    <row r="18" spans="1:23" ht="15" x14ac:dyDescent="0.2">
      <c r="A18" s="3" t="s">
        <v>225</v>
      </c>
      <c r="B18" s="319">
        <v>72.12</v>
      </c>
      <c r="C18" s="153">
        <f t="shared" si="8"/>
        <v>72.12</v>
      </c>
      <c r="D18" s="319">
        <v>73.8</v>
      </c>
      <c r="E18" s="153">
        <f t="shared" si="8"/>
        <v>73.8</v>
      </c>
      <c r="F18" s="319">
        <v>75.52</v>
      </c>
      <c r="G18" s="153">
        <f t="shared" si="0"/>
        <v>75.52</v>
      </c>
      <c r="H18" s="319">
        <v>77.28</v>
      </c>
      <c r="I18" s="153">
        <f t="shared" si="1"/>
        <v>77.28</v>
      </c>
      <c r="J18" s="319">
        <v>79.08</v>
      </c>
      <c r="K18" s="153">
        <f t="shared" si="2"/>
        <v>79.08</v>
      </c>
      <c r="L18" s="319">
        <v>80.92</v>
      </c>
      <c r="M18" s="153">
        <f t="shared" si="3"/>
        <v>80.92</v>
      </c>
      <c r="N18" s="319">
        <v>82.81</v>
      </c>
      <c r="O18" s="153">
        <f t="shared" si="4"/>
        <v>82.81</v>
      </c>
      <c r="P18" s="319">
        <v>84.74</v>
      </c>
      <c r="Q18" s="153">
        <f t="shared" si="5"/>
        <v>84.74</v>
      </c>
      <c r="R18" s="319">
        <v>86.71</v>
      </c>
      <c r="S18" s="153">
        <f t="shared" si="6"/>
        <v>86.71</v>
      </c>
      <c r="T18" s="319">
        <v>88.73</v>
      </c>
      <c r="U18" s="153">
        <f t="shared" si="7"/>
        <v>88.73</v>
      </c>
      <c r="W18" s="320"/>
    </row>
    <row r="19" spans="1:23" ht="15" x14ac:dyDescent="0.2">
      <c r="A19" s="3" t="s">
        <v>226</v>
      </c>
      <c r="B19" s="319">
        <v>42.87</v>
      </c>
      <c r="C19" s="153">
        <f t="shared" si="8"/>
        <v>42.87</v>
      </c>
      <c r="D19" s="319">
        <v>43.87</v>
      </c>
      <c r="E19" s="153">
        <f t="shared" si="8"/>
        <v>43.87</v>
      </c>
      <c r="F19" s="319">
        <v>44.89</v>
      </c>
      <c r="G19" s="153">
        <f t="shared" si="0"/>
        <v>44.89</v>
      </c>
      <c r="H19" s="319">
        <v>45.94</v>
      </c>
      <c r="I19" s="153">
        <f t="shared" si="1"/>
        <v>45.94</v>
      </c>
      <c r="J19" s="319">
        <v>47.01</v>
      </c>
      <c r="K19" s="153">
        <f t="shared" si="2"/>
        <v>47.01</v>
      </c>
      <c r="L19" s="319">
        <v>48.1</v>
      </c>
      <c r="M19" s="153">
        <f t="shared" si="3"/>
        <v>48.1</v>
      </c>
      <c r="N19" s="319">
        <v>49.22</v>
      </c>
      <c r="O19" s="153">
        <f t="shared" si="4"/>
        <v>49.22</v>
      </c>
      <c r="P19" s="319">
        <v>50.37</v>
      </c>
      <c r="Q19" s="153">
        <f t="shared" si="5"/>
        <v>50.37</v>
      </c>
      <c r="R19" s="319">
        <v>51.54</v>
      </c>
      <c r="S19" s="153">
        <f t="shared" si="6"/>
        <v>51.54</v>
      </c>
      <c r="T19" s="319">
        <v>52.74</v>
      </c>
      <c r="U19" s="153">
        <f t="shared" si="7"/>
        <v>52.74</v>
      </c>
      <c r="W19" s="320"/>
    </row>
    <row r="20" spans="1:23" ht="15" x14ac:dyDescent="0.2">
      <c r="A20" s="3" t="s">
        <v>227</v>
      </c>
      <c r="B20" s="319">
        <v>69.72</v>
      </c>
      <c r="C20" s="153">
        <f t="shared" si="8"/>
        <v>69.72</v>
      </c>
      <c r="D20" s="319">
        <v>71.34</v>
      </c>
      <c r="E20" s="153">
        <f t="shared" si="8"/>
        <v>71.34</v>
      </c>
      <c r="F20" s="319">
        <v>73.010000000000005</v>
      </c>
      <c r="G20" s="153">
        <f t="shared" si="0"/>
        <v>73.010000000000005</v>
      </c>
      <c r="H20" s="319">
        <v>74.709999999999994</v>
      </c>
      <c r="I20" s="153">
        <f t="shared" si="1"/>
        <v>74.709999999999994</v>
      </c>
      <c r="J20" s="319">
        <v>76.45</v>
      </c>
      <c r="K20" s="153">
        <f t="shared" si="2"/>
        <v>76.45</v>
      </c>
      <c r="L20" s="319">
        <v>78.23</v>
      </c>
      <c r="M20" s="153">
        <f t="shared" si="3"/>
        <v>78.23</v>
      </c>
      <c r="N20" s="319">
        <v>80.05</v>
      </c>
      <c r="O20" s="153">
        <f t="shared" si="4"/>
        <v>80.05</v>
      </c>
      <c r="P20" s="319">
        <v>81.92</v>
      </c>
      <c r="Q20" s="153">
        <f t="shared" si="5"/>
        <v>81.92</v>
      </c>
      <c r="R20" s="319">
        <v>83.83</v>
      </c>
      <c r="S20" s="153">
        <f t="shared" si="6"/>
        <v>83.83</v>
      </c>
      <c r="T20" s="319">
        <v>85.78</v>
      </c>
      <c r="U20" s="153">
        <f t="shared" si="7"/>
        <v>85.78</v>
      </c>
      <c r="W20" s="320"/>
    </row>
    <row r="21" spans="1:23" ht="15" x14ac:dyDescent="0.2">
      <c r="A21" s="3" t="s">
        <v>228</v>
      </c>
      <c r="B21" s="319">
        <v>54.09</v>
      </c>
      <c r="C21" s="153">
        <f t="shared" si="8"/>
        <v>54.09</v>
      </c>
      <c r="D21" s="319">
        <v>55.35</v>
      </c>
      <c r="E21" s="153">
        <f t="shared" si="8"/>
        <v>55.35</v>
      </c>
      <c r="F21" s="319">
        <v>56.64</v>
      </c>
      <c r="G21" s="153">
        <f t="shared" si="0"/>
        <v>56.64</v>
      </c>
      <c r="H21" s="319">
        <v>57.96</v>
      </c>
      <c r="I21" s="153">
        <f t="shared" si="1"/>
        <v>57.96</v>
      </c>
      <c r="J21" s="319">
        <v>59.31</v>
      </c>
      <c r="K21" s="153">
        <f t="shared" si="2"/>
        <v>59.31</v>
      </c>
      <c r="L21" s="319">
        <v>60.69</v>
      </c>
      <c r="M21" s="153">
        <f t="shared" si="3"/>
        <v>60.69</v>
      </c>
      <c r="N21" s="319">
        <v>62.11</v>
      </c>
      <c r="O21" s="153">
        <f t="shared" si="4"/>
        <v>62.11</v>
      </c>
      <c r="P21" s="319">
        <v>63.55</v>
      </c>
      <c r="Q21" s="153">
        <f t="shared" si="5"/>
        <v>63.55</v>
      </c>
      <c r="R21" s="319">
        <v>65.03</v>
      </c>
      <c r="S21" s="153">
        <f t="shared" si="6"/>
        <v>65.03</v>
      </c>
      <c r="T21" s="319">
        <v>66.55</v>
      </c>
      <c r="U21" s="153">
        <f t="shared" si="7"/>
        <v>66.55</v>
      </c>
      <c r="W21" s="320"/>
    </row>
    <row r="22" spans="1:23" ht="15" x14ac:dyDescent="0.2">
      <c r="A22" s="3" t="s">
        <v>5</v>
      </c>
      <c r="B22" s="319">
        <v>211.54</v>
      </c>
      <c r="C22" s="153">
        <f t="shared" si="8"/>
        <v>211.54</v>
      </c>
      <c r="D22" s="319">
        <v>216.47</v>
      </c>
      <c r="E22" s="153">
        <f t="shared" si="8"/>
        <v>216.47</v>
      </c>
      <c r="F22" s="319">
        <v>221.51</v>
      </c>
      <c r="G22" s="153">
        <f t="shared" si="0"/>
        <v>221.51</v>
      </c>
      <c r="H22" s="319">
        <v>226.67</v>
      </c>
      <c r="I22" s="153">
        <f t="shared" si="1"/>
        <v>226.67</v>
      </c>
      <c r="J22" s="319">
        <v>231.96</v>
      </c>
      <c r="K22" s="153">
        <f t="shared" si="2"/>
        <v>231.96</v>
      </c>
      <c r="L22" s="319">
        <v>237.36</v>
      </c>
      <c r="M22" s="153">
        <f t="shared" si="3"/>
        <v>237.36</v>
      </c>
      <c r="N22" s="319">
        <v>242.89</v>
      </c>
      <c r="O22" s="153">
        <f t="shared" si="4"/>
        <v>242.89</v>
      </c>
      <c r="P22" s="319">
        <v>248.55</v>
      </c>
      <c r="Q22" s="153">
        <f t="shared" si="5"/>
        <v>248.55</v>
      </c>
      <c r="R22" s="319">
        <v>254.34</v>
      </c>
      <c r="S22" s="153">
        <f t="shared" si="6"/>
        <v>254.34</v>
      </c>
      <c r="T22" s="319">
        <v>260.27</v>
      </c>
      <c r="U22" s="153">
        <f t="shared" si="7"/>
        <v>260.27</v>
      </c>
      <c r="W22" s="320"/>
    </row>
    <row r="23" spans="1:23" ht="15" x14ac:dyDescent="0.2">
      <c r="A23" s="3" t="s">
        <v>48</v>
      </c>
      <c r="B23" s="319">
        <v>350</v>
      </c>
      <c r="C23" s="153">
        <f t="shared" si="8"/>
        <v>350</v>
      </c>
      <c r="D23" s="319">
        <v>358.16</v>
      </c>
      <c r="E23" s="153">
        <f t="shared" si="8"/>
        <v>358.16</v>
      </c>
      <c r="F23" s="319">
        <v>366.5</v>
      </c>
      <c r="G23" s="153">
        <f t="shared" si="0"/>
        <v>366.5</v>
      </c>
      <c r="H23" s="319">
        <v>375.04</v>
      </c>
      <c r="I23" s="153">
        <f t="shared" si="1"/>
        <v>375.04</v>
      </c>
      <c r="J23" s="319">
        <v>383.78</v>
      </c>
      <c r="K23" s="153">
        <f t="shared" si="2"/>
        <v>383.78</v>
      </c>
      <c r="L23" s="319">
        <v>392.72</v>
      </c>
      <c r="M23" s="153">
        <f t="shared" si="3"/>
        <v>392.72</v>
      </c>
      <c r="N23" s="319">
        <v>401.87</v>
      </c>
      <c r="O23" s="153">
        <f t="shared" si="4"/>
        <v>401.87</v>
      </c>
      <c r="P23" s="319">
        <v>411.23</v>
      </c>
      <c r="Q23" s="153">
        <f t="shared" si="5"/>
        <v>411.23</v>
      </c>
      <c r="R23" s="319">
        <v>420.82</v>
      </c>
      <c r="S23" s="153">
        <f t="shared" si="6"/>
        <v>420.82</v>
      </c>
      <c r="T23" s="319">
        <v>430.62</v>
      </c>
      <c r="U23" s="153">
        <f t="shared" si="7"/>
        <v>430.62</v>
      </c>
      <c r="W23" s="320"/>
    </row>
    <row r="24" spans="1:23" ht="15" x14ac:dyDescent="0.2">
      <c r="A24" s="3" t="s">
        <v>65</v>
      </c>
      <c r="B24" s="319">
        <v>350</v>
      </c>
      <c r="C24" s="153">
        <f t="shared" si="8"/>
        <v>350</v>
      </c>
      <c r="D24" s="319">
        <v>358.16</v>
      </c>
      <c r="E24" s="153">
        <f t="shared" si="8"/>
        <v>358.16</v>
      </c>
      <c r="F24" s="319">
        <v>366.5</v>
      </c>
      <c r="G24" s="153">
        <f t="shared" si="0"/>
        <v>366.5</v>
      </c>
      <c r="H24" s="319">
        <v>375.04</v>
      </c>
      <c r="I24" s="153">
        <f t="shared" si="1"/>
        <v>375.04</v>
      </c>
      <c r="J24" s="319">
        <v>383.78</v>
      </c>
      <c r="K24" s="153">
        <f t="shared" si="2"/>
        <v>383.78</v>
      </c>
      <c r="L24" s="319">
        <v>392.72</v>
      </c>
      <c r="M24" s="153">
        <f t="shared" si="3"/>
        <v>392.72</v>
      </c>
      <c r="N24" s="319">
        <v>401.87</v>
      </c>
      <c r="O24" s="153">
        <f t="shared" si="4"/>
        <v>401.87</v>
      </c>
      <c r="P24" s="319">
        <v>411.23</v>
      </c>
      <c r="Q24" s="153">
        <f t="shared" si="5"/>
        <v>411.23</v>
      </c>
      <c r="R24" s="319">
        <v>420.82</v>
      </c>
      <c r="S24" s="153">
        <f t="shared" si="6"/>
        <v>420.82</v>
      </c>
      <c r="T24" s="319">
        <v>430.62</v>
      </c>
      <c r="U24" s="153">
        <f t="shared" si="7"/>
        <v>430.62</v>
      </c>
      <c r="W24" s="320"/>
    </row>
    <row r="25" spans="1:23" ht="15" x14ac:dyDescent="0.2">
      <c r="A25" s="3" t="s">
        <v>66</v>
      </c>
      <c r="B25" s="319">
        <v>287.5</v>
      </c>
      <c r="C25" s="153">
        <f t="shared" si="8"/>
        <v>287.5</v>
      </c>
      <c r="D25" s="319">
        <v>294.2</v>
      </c>
      <c r="E25" s="153">
        <f t="shared" si="8"/>
        <v>294.2</v>
      </c>
      <c r="F25" s="319">
        <v>301.05</v>
      </c>
      <c r="G25" s="153">
        <f t="shared" si="0"/>
        <v>301.05</v>
      </c>
      <c r="H25" s="319">
        <v>308.07</v>
      </c>
      <c r="I25" s="153">
        <f t="shared" si="1"/>
        <v>308.07</v>
      </c>
      <c r="J25" s="319">
        <v>315.25</v>
      </c>
      <c r="K25" s="153">
        <f t="shared" si="2"/>
        <v>315.25</v>
      </c>
      <c r="L25" s="319">
        <v>322.58999999999997</v>
      </c>
      <c r="M25" s="153">
        <f t="shared" si="3"/>
        <v>322.58999999999997</v>
      </c>
      <c r="N25" s="319">
        <v>330.11</v>
      </c>
      <c r="O25" s="153">
        <f t="shared" si="4"/>
        <v>330.11</v>
      </c>
      <c r="P25" s="319">
        <v>337.8</v>
      </c>
      <c r="Q25" s="153">
        <f t="shared" si="5"/>
        <v>337.8</v>
      </c>
      <c r="R25" s="319">
        <v>345.67</v>
      </c>
      <c r="S25" s="153">
        <f t="shared" si="6"/>
        <v>345.67</v>
      </c>
      <c r="T25" s="319">
        <v>353.72</v>
      </c>
      <c r="U25" s="153">
        <f t="shared" si="7"/>
        <v>353.72</v>
      </c>
      <c r="W25" s="320"/>
    </row>
    <row r="26" spans="1:23" ht="15" x14ac:dyDescent="0.2">
      <c r="A26" s="42" t="s">
        <v>49</v>
      </c>
      <c r="B26" s="319">
        <v>287.5</v>
      </c>
      <c r="C26" s="153">
        <f t="shared" si="8"/>
        <v>287.5</v>
      </c>
      <c r="D26" s="319">
        <v>294.2</v>
      </c>
      <c r="E26" s="153">
        <f t="shared" si="8"/>
        <v>294.2</v>
      </c>
      <c r="F26" s="319">
        <v>301.05</v>
      </c>
      <c r="G26" s="153">
        <f t="shared" si="0"/>
        <v>301.05</v>
      </c>
      <c r="H26" s="319">
        <v>308.07</v>
      </c>
      <c r="I26" s="153">
        <f t="shared" si="1"/>
        <v>308.07</v>
      </c>
      <c r="J26" s="319">
        <v>315.25</v>
      </c>
      <c r="K26" s="153">
        <f t="shared" si="2"/>
        <v>315.25</v>
      </c>
      <c r="L26" s="319">
        <v>322.58999999999997</v>
      </c>
      <c r="M26" s="153">
        <f t="shared" si="3"/>
        <v>322.58999999999997</v>
      </c>
      <c r="N26" s="319">
        <v>330.11</v>
      </c>
      <c r="O26" s="153">
        <f t="shared" si="4"/>
        <v>330.11</v>
      </c>
      <c r="P26" s="319">
        <v>337.8</v>
      </c>
      <c r="Q26" s="153">
        <f t="shared" si="5"/>
        <v>337.8</v>
      </c>
      <c r="R26" s="319">
        <v>345.67</v>
      </c>
      <c r="S26" s="153">
        <f t="shared" si="6"/>
        <v>345.67</v>
      </c>
      <c r="T26" s="319">
        <v>353.72</v>
      </c>
      <c r="U26" s="153">
        <f t="shared" si="7"/>
        <v>353.72</v>
      </c>
      <c r="W26" s="320"/>
    </row>
    <row r="27" spans="1:23" ht="15" x14ac:dyDescent="0.2">
      <c r="A27" s="3" t="s">
        <v>67</v>
      </c>
      <c r="B27" s="319">
        <v>350</v>
      </c>
      <c r="C27" s="153">
        <f t="shared" si="8"/>
        <v>350</v>
      </c>
      <c r="D27" s="319">
        <v>358.16</v>
      </c>
      <c r="E27" s="153">
        <f t="shared" si="8"/>
        <v>358.16</v>
      </c>
      <c r="F27" s="319">
        <v>366.5</v>
      </c>
      <c r="G27" s="153">
        <f t="shared" si="0"/>
        <v>366.5</v>
      </c>
      <c r="H27" s="319">
        <v>375.04</v>
      </c>
      <c r="I27" s="153">
        <f t="shared" si="1"/>
        <v>375.04</v>
      </c>
      <c r="J27" s="319">
        <v>383.78</v>
      </c>
      <c r="K27" s="153">
        <f t="shared" si="2"/>
        <v>383.78</v>
      </c>
      <c r="L27" s="319">
        <v>392.72</v>
      </c>
      <c r="M27" s="153">
        <f t="shared" si="3"/>
        <v>392.72</v>
      </c>
      <c r="N27" s="319">
        <v>401.87</v>
      </c>
      <c r="O27" s="153">
        <f t="shared" si="4"/>
        <v>401.87</v>
      </c>
      <c r="P27" s="319">
        <v>411.23</v>
      </c>
      <c r="Q27" s="153">
        <f t="shared" si="5"/>
        <v>411.23</v>
      </c>
      <c r="R27" s="319">
        <v>420.82</v>
      </c>
      <c r="S27" s="153">
        <f t="shared" si="6"/>
        <v>420.82</v>
      </c>
      <c r="T27" s="319">
        <v>430.62</v>
      </c>
      <c r="U27" s="153">
        <f t="shared" si="7"/>
        <v>430.62</v>
      </c>
      <c r="W27" s="320"/>
    </row>
    <row r="28" spans="1:23" ht="15" x14ac:dyDescent="0.2">
      <c r="A28" s="3" t="s">
        <v>68</v>
      </c>
      <c r="B28" s="319">
        <v>155.05000000000001</v>
      </c>
      <c r="C28" s="153">
        <f t="shared" si="8"/>
        <v>155.05000000000001</v>
      </c>
      <c r="D28" s="319">
        <v>158.66</v>
      </c>
      <c r="E28" s="153">
        <f t="shared" si="8"/>
        <v>158.66</v>
      </c>
      <c r="F28" s="319">
        <v>162.36000000000001</v>
      </c>
      <c r="G28" s="153">
        <f t="shared" si="0"/>
        <v>162.36000000000001</v>
      </c>
      <c r="H28" s="319">
        <v>166.14</v>
      </c>
      <c r="I28" s="153">
        <f t="shared" si="1"/>
        <v>166.14</v>
      </c>
      <c r="J28" s="319">
        <v>170.01</v>
      </c>
      <c r="K28" s="153">
        <f t="shared" si="2"/>
        <v>170.01</v>
      </c>
      <c r="L28" s="319">
        <v>173.97</v>
      </c>
      <c r="M28" s="153">
        <f t="shared" si="3"/>
        <v>173.97</v>
      </c>
      <c r="N28" s="319">
        <v>178.03</v>
      </c>
      <c r="O28" s="153">
        <f t="shared" si="4"/>
        <v>178.03</v>
      </c>
      <c r="P28" s="319">
        <v>182.18</v>
      </c>
      <c r="Q28" s="153">
        <f t="shared" si="5"/>
        <v>182.18</v>
      </c>
      <c r="R28" s="319">
        <v>186.42</v>
      </c>
      <c r="S28" s="153">
        <f t="shared" si="6"/>
        <v>186.42</v>
      </c>
      <c r="T28" s="319">
        <v>190.76</v>
      </c>
      <c r="U28" s="153">
        <f t="shared" si="7"/>
        <v>190.76</v>
      </c>
      <c r="W28" s="320"/>
    </row>
    <row r="29" spans="1:23" ht="15" x14ac:dyDescent="0.2">
      <c r="A29" s="3" t="s">
        <v>51</v>
      </c>
      <c r="B29" s="319">
        <v>287.5</v>
      </c>
      <c r="C29" s="153">
        <f t="shared" si="8"/>
        <v>287.5</v>
      </c>
      <c r="D29" s="319">
        <v>294.2</v>
      </c>
      <c r="E29" s="153">
        <f t="shared" si="8"/>
        <v>294.2</v>
      </c>
      <c r="F29" s="319">
        <v>301.05</v>
      </c>
      <c r="G29" s="153">
        <f t="shared" si="0"/>
        <v>301.05</v>
      </c>
      <c r="H29" s="319">
        <v>308.07</v>
      </c>
      <c r="I29" s="153">
        <f t="shared" si="1"/>
        <v>308.07</v>
      </c>
      <c r="J29" s="319">
        <v>315.25</v>
      </c>
      <c r="K29" s="153">
        <f t="shared" si="2"/>
        <v>315.25</v>
      </c>
      <c r="L29" s="319">
        <v>322.58999999999997</v>
      </c>
      <c r="M29" s="153">
        <f t="shared" si="3"/>
        <v>322.58999999999997</v>
      </c>
      <c r="N29" s="319">
        <v>330.11</v>
      </c>
      <c r="O29" s="153">
        <f t="shared" si="4"/>
        <v>330.11</v>
      </c>
      <c r="P29" s="319">
        <v>337.8</v>
      </c>
      <c r="Q29" s="153">
        <f t="shared" si="5"/>
        <v>337.8</v>
      </c>
      <c r="R29" s="319">
        <v>345.67</v>
      </c>
      <c r="S29" s="153">
        <f t="shared" si="6"/>
        <v>345.67</v>
      </c>
      <c r="T29" s="319">
        <v>353.72</v>
      </c>
      <c r="U29" s="153">
        <f t="shared" si="7"/>
        <v>353.72</v>
      </c>
      <c r="W29" s="320"/>
    </row>
    <row r="30" spans="1:23" ht="15" x14ac:dyDescent="0.2">
      <c r="A30" s="3" t="s">
        <v>52</v>
      </c>
      <c r="B30" s="319">
        <v>350</v>
      </c>
      <c r="C30" s="153">
        <f t="shared" si="8"/>
        <v>350</v>
      </c>
      <c r="D30" s="319">
        <v>358.16</v>
      </c>
      <c r="E30" s="153">
        <f t="shared" si="8"/>
        <v>358.16</v>
      </c>
      <c r="F30" s="319">
        <v>366.5</v>
      </c>
      <c r="G30" s="153">
        <f t="shared" si="0"/>
        <v>366.5</v>
      </c>
      <c r="H30" s="319">
        <v>375.04</v>
      </c>
      <c r="I30" s="153">
        <f t="shared" si="1"/>
        <v>375.04</v>
      </c>
      <c r="J30" s="319">
        <v>383.78</v>
      </c>
      <c r="K30" s="153">
        <f t="shared" si="2"/>
        <v>383.78</v>
      </c>
      <c r="L30" s="319">
        <v>392.72</v>
      </c>
      <c r="M30" s="153">
        <f t="shared" si="3"/>
        <v>392.72</v>
      </c>
      <c r="N30" s="319">
        <v>401.87</v>
      </c>
      <c r="O30" s="153">
        <f t="shared" si="4"/>
        <v>401.87</v>
      </c>
      <c r="P30" s="319">
        <v>411.23</v>
      </c>
      <c r="Q30" s="153">
        <f t="shared" si="5"/>
        <v>411.23</v>
      </c>
      <c r="R30" s="319">
        <v>420.82</v>
      </c>
      <c r="S30" s="153">
        <f t="shared" si="6"/>
        <v>420.82</v>
      </c>
      <c r="T30" s="319">
        <v>430.62</v>
      </c>
      <c r="U30" s="153">
        <f t="shared" si="7"/>
        <v>430.62</v>
      </c>
      <c r="W30" s="320"/>
    </row>
    <row r="31" spans="1:23" ht="15" x14ac:dyDescent="0.2">
      <c r="A31" s="3" t="s">
        <v>53</v>
      </c>
      <c r="B31" s="319">
        <v>400</v>
      </c>
      <c r="C31" s="153">
        <f t="shared" si="8"/>
        <v>400</v>
      </c>
      <c r="D31" s="319">
        <v>409.32</v>
      </c>
      <c r="E31" s="153">
        <f t="shared" si="8"/>
        <v>409.32</v>
      </c>
      <c r="F31" s="319">
        <v>418.86</v>
      </c>
      <c r="G31" s="153">
        <f t="shared" si="0"/>
        <v>418.86</v>
      </c>
      <c r="H31" s="319">
        <v>428.62</v>
      </c>
      <c r="I31" s="153">
        <f t="shared" si="1"/>
        <v>428.62</v>
      </c>
      <c r="J31" s="319">
        <v>438.6</v>
      </c>
      <c r="K31" s="153">
        <f t="shared" si="2"/>
        <v>438.6</v>
      </c>
      <c r="L31" s="319">
        <v>448.82</v>
      </c>
      <c r="M31" s="153">
        <f t="shared" si="3"/>
        <v>448.82</v>
      </c>
      <c r="N31" s="319">
        <v>459.28</v>
      </c>
      <c r="O31" s="153">
        <f t="shared" si="4"/>
        <v>459.28</v>
      </c>
      <c r="P31" s="319">
        <v>469.98</v>
      </c>
      <c r="Q31" s="153">
        <f t="shared" si="5"/>
        <v>469.98</v>
      </c>
      <c r="R31" s="319">
        <v>480.93</v>
      </c>
      <c r="S31" s="153">
        <f t="shared" si="6"/>
        <v>480.93</v>
      </c>
      <c r="T31" s="319">
        <v>492.14</v>
      </c>
      <c r="U31" s="153">
        <f t="shared" si="7"/>
        <v>492.14</v>
      </c>
      <c r="W31" s="320"/>
    </row>
    <row r="32" spans="1:23" ht="15" x14ac:dyDescent="0.2">
      <c r="A32" s="3" t="s">
        <v>50</v>
      </c>
      <c r="B32" s="319">
        <v>137.02000000000001</v>
      </c>
      <c r="C32" s="153">
        <f t="shared" si="8"/>
        <v>137.02000000000001</v>
      </c>
      <c r="D32" s="319">
        <v>140.21</v>
      </c>
      <c r="E32" s="153">
        <f t="shared" si="8"/>
        <v>140.21</v>
      </c>
      <c r="F32" s="319">
        <v>143.47999999999999</v>
      </c>
      <c r="G32" s="153">
        <f t="shared" si="0"/>
        <v>143.47999999999999</v>
      </c>
      <c r="H32" s="319">
        <v>146.82</v>
      </c>
      <c r="I32" s="153">
        <f t="shared" si="1"/>
        <v>146.82</v>
      </c>
      <c r="J32" s="319">
        <v>150.24</v>
      </c>
      <c r="K32" s="153">
        <f t="shared" si="2"/>
        <v>150.24</v>
      </c>
      <c r="L32" s="319">
        <v>153.74</v>
      </c>
      <c r="M32" s="153">
        <f t="shared" si="3"/>
        <v>153.74</v>
      </c>
      <c r="N32" s="319">
        <v>157.33000000000001</v>
      </c>
      <c r="O32" s="153">
        <f t="shared" si="4"/>
        <v>157.33000000000001</v>
      </c>
      <c r="P32" s="319">
        <v>160.99</v>
      </c>
      <c r="Q32" s="153">
        <f t="shared" si="5"/>
        <v>160.99</v>
      </c>
      <c r="R32" s="319">
        <v>164.74</v>
      </c>
      <c r="S32" s="153">
        <f t="shared" si="6"/>
        <v>164.74</v>
      </c>
      <c r="T32" s="319">
        <v>168.58</v>
      </c>
      <c r="U32" s="153">
        <f t="shared" si="7"/>
        <v>168.58</v>
      </c>
      <c r="W32" s="320"/>
    </row>
    <row r="33" spans="1:23" ht="15" x14ac:dyDescent="0.2">
      <c r="A33" s="3" t="s">
        <v>4</v>
      </c>
      <c r="B33" s="319">
        <v>155.05000000000001</v>
      </c>
      <c r="C33" s="153">
        <f t="shared" si="8"/>
        <v>155.05000000000001</v>
      </c>
      <c r="D33" s="319">
        <v>158.66</v>
      </c>
      <c r="E33" s="153">
        <f t="shared" si="8"/>
        <v>158.66</v>
      </c>
      <c r="F33" s="319">
        <v>162.36000000000001</v>
      </c>
      <c r="G33" s="153">
        <f t="shared" si="0"/>
        <v>162.36000000000001</v>
      </c>
      <c r="H33" s="319">
        <v>166.14</v>
      </c>
      <c r="I33" s="153">
        <f t="shared" si="1"/>
        <v>166.14</v>
      </c>
      <c r="J33" s="319">
        <v>170.01</v>
      </c>
      <c r="K33" s="153">
        <f t="shared" si="2"/>
        <v>170.01</v>
      </c>
      <c r="L33" s="319">
        <v>173.97</v>
      </c>
      <c r="M33" s="153">
        <f t="shared" si="3"/>
        <v>173.97</v>
      </c>
      <c r="N33" s="319">
        <v>178.03</v>
      </c>
      <c r="O33" s="153">
        <f t="shared" si="4"/>
        <v>178.03</v>
      </c>
      <c r="P33" s="319">
        <v>182.18</v>
      </c>
      <c r="Q33" s="153">
        <f t="shared" si="5"/>
        <v>182.18</v>
      </c>
      <c r="R33" s="319">
        <v>186.42</v>
      </c>
      <c r="S33" s="153">
        <f t="shared" si="6"/>
        <v>186.42</v>
      </c>
      <c r="T33" s="319">
        <v>190.76</v>
      </c>
      <c r="U33" s="153">
        <f t="shared" si="7"/>
        <v>190.76</v>
      </c>
      <c r="W33" s="320"/>
    </row>
    <row r="34" spans="1:23" ht="15" x14ac:dyDescent="0.2">
      <c r="A34" s="3" t="s">
        <v>54</v>
      </c>
      <c r="B34" s="319">
        <v>155.05000000000001</v>
      </c>
      <c r="C34" s="153">
        <f t="shared" si="8"/>
        <v>155.05000000000001</v>
      </c>
      <c r="D34" s="319">
        <v>158.66</v>
      </c>
      <c r="E34" s="153">
        <f t="shared" si="8"/>
        <v>158.66</v>
      </c>
      <c r="F34" s="319">
        <v>162.36000000000001</v>
      </c>
      <c r="G34" s="153">
        <f t="shared" si="0"/>
        <v>162.36000000000001</v>
      </c>
      <c r="H34" s="319">
        <v>166.14</v>
      </c>
      <c r="I34" s="153">
        <f t="shared" si="1"/>
        <v>166.14</v>
      </c>
      <c r="J34" s="319">
        <v>170.01</v>
      </c>
      <c r="K34" s="153">
        <f t="shared" si="2"/>
        <v>170.01</v>
      </c>
      <c r="L34" s="319">
        <v>173.97</v>
      </c>
      <c r="M34" s="153">
        <f t="shared" si="3"/>
        <v>173.97</v>
      </c>
      <c r="N34" s="319">
        <v>178.03</v>
      </c>
      <c r="O34" s="153">
        <f t="shared" si="4"/>
        <v>178.03</v>
      </c>
      <c r="P34" s="319">
        <v>182.18</v>
      </c>
      <c r="Q34" s="153">
        <f t="shared" si="5"/>
        <v>182.18</v>
      </c>
      <c r="R34" s="319">
        <v>186.42</v>
      </c>
      <c r="S34" s="153">
        <f t="shared" si="6"/>
        <v>186.42</v>
      </c>
      <c r="T34" s="319">
        <v>190.76</v>
      </c>
      <c r="U34" s="153">
        <f t="shared" si="7"/>
        <v>190.76</v>
      </c>
      <c r="W34" s="320"/>
    </row>
    <row r="35" spans="1:23" ht="15" x14ac:dyDescent="0.2">
      <c r="A35" s="3" t="s">
        <v>55</v>
      </c>
      <c r="B35" s="319">
        <v>155.05000000000001</v>
      </c>
      <c r="C35" s="153">
        <f t="shared" si="8"/>
        <v>155.05000000000001</v>
      </c>
      <c r="D35" s="319">
        <v>158.66</v>
      </c>
      <c r="E35" s="153">
        <f t="shared" si="8"/>
        <v>158.66</v>
      </c>
      <c r="F35" s="319">
        <v>162.36000000000001</v>
      </c>
      <c r="G35" s="153">
        <f t="shared" si="0"/>
        <v>162.36000000000001</v>
      </c>
      <c r="H35" s="319">
        <v>166.14</v>
      </c>
      <c r="I35" s="153">
        <f t="shared" si="1"/>
        <v>166.14</v>
      </c>
      <c r="J35" s="319">
        <v>170.01</v>
      </c>
      <c r="K35" s="153">
        <f t="shared" si="2"/>
        <v>170.01</v>
      </c>
      <c r="L35" s="319">
        <v>173.97</v>
      </c>
      <c r="M35" s="153">
        <f t="shared" si="3"/>
        <v>173.97</v>
      </c>
      <c r="N35" s="319">
        <v>178.03</v>
      </c>
      <c r="O35" s="153">
        <f t="shared" si="4"/>
        <v>178.03</v>
      </c>
      <c r="P35" s="319">
        <v>182.18</v>
      </c>
      <c r="Q35" s="153">
        <f t="shared" si="5"/>
        <v>182.18</v>
      </c>
      <c r="R35" s="319">
        <v>186.42</v>
      </c>
      <c r="S35" s="153">
        <f t="shared" si="6"/>
        <v>186.42</v>
      </c>
      <c r="T35" s="319">
        <v>190.76</v>
      </c>
      <c r="U35" s="153">
        <f t="shared" si="7"/>
        <v>190.76</v>
      </c>
      <c r="W35" s="320"/>
    </row>
    <row r="36" spans="1:23" ht="15" x14ac:dyDescent="0.2">
      <c r="A36" s="3" t="s">
        <v>69</v>
      </c>
      <c r="B36" s="319">
        <v>142.5</v>
      </c>
      <c r="C36" s="153">
        <f t="shared" si="8"/>
        <v>142.5</v>
      </c>
      <c r="D36" s="319">
        <v>145.82</v>
      </c>
      <c r="E36" s="153">
        <f t="shared" si="8"/>
        <v>145.82</v>
      </c>
      <c r="F36" s="319">
        <v>149.22</v>
      </c>
      <c r="G36" s="153">
        <f t="shared" si="0"/>
        <v>149.22</v>
      </c>
      <c r="H36" s="319">
        <v>152.69</v>
      </c>
      <c r="I36" s="153">
        <f t="shared" si="1"/>
        <v>152.69</v>
      </c>
      <c r="J36" s="319">
        <v>156.25</v>
      </c>
      <c r="K36" s="153">
        <f t="shared" si="2"/>
        <v>156.25</v>
      </c>
      <c r="L36" s="319">
        <v>159.88999999999999</v>
      </c>
      <c r="M36" s="153">
        <f t="shared" si="3"/>
        <v>159.88999999999999</v>
      </c>
      <c r="N36" s="319">
        <v>163.62</v>
      </c>
      <c r="O36" s="153">
        <f t="shared" si="4"/>
        <v>163.62</v>
      </c>
      <c r="P36" s="319">
        <v>167.43</v>
      </c>
      <c r="Q36" s="153">
        <f t="shared" si="5"/>
        <v>167.43</v>
      </c>
      <c r="R36" s="319">
        <v>171.33</v>
      </c>
      <c r="S36" s="153">
        <f t="shared" si="6"/>
        <v>171.33</v>
      </c>
      <c r="T36" s="319">
        <v>175.32</v>
      </c>
      <c r="U36" s="153">
        <f t="shared" si="7"/>
        <v>175.32</v>
      </c>
      <c r="W36" s="320"/>
    </row>
    <row r="37" spans="1:23" ht="15" x14ac:dyDescent="0.2">
      <c r="A37" s="3" t="s">
        <v>70</v>
      </c>
      <c r="B37" s="319">
        <v>142.5</v>
      </c>
      <c r="C37" s="153">
        <f t="shared" si="8"/>
        <v>142.5</v>
      </c>
      <c r="D37" s="319">
        <v>145.82</v>
      </c>
      <c r="E37" s="153">
        <f t="shared" si="8"/>
        <v>145.82</v>
      </c>
      <c r="F37" s="319">
        <v>149.22</v>
      </c>
      <c r="G37" s="153">
        <f t="shared" si="0"/>
        <v>149.22</v>
      </c>
      <c r="H37" s="319">
        <v>152.69</v>
      </c>
      <c r="I37" s="153">
        <f t="shared" si="1"/>
        <v>152.69</v>
      </c>
      <c r="J37" s="319">
        <v>156.25</v>
      </c>
      <c r="K37" s="153">
        <f t="shared" si="2"/>
        <v>156.25</v>
      </c>
      <c r="L37" s="319">
        <v>159.88999999999999</v>
      </c>
      <c r="M37" s="153">
        <f t="shared" si="3"/>
        <v>159.88999999999999</v>
      </c>
      <c r="N37" s="319">
        <v>163.62</v>
      </c>
      <c r="O37" s="153">
        <f t="shared" si="4"/>
        <v>163.62</v>
      </c>
      <c r="P37" s="319">
        <v>167.43</v>
      </c>
      <c r="Q37" s="153">
        <f t="shared" si="5"/>
        <v>167.43</v>
      </c>
      <c r="R37" s="319">
        <v>171.33</v>
      </c>
      <c r="S37" s="153">
        <f t="shared" si="6"/>
        <v>171.33</v>
      </c>
      <c r="T37" s="319">
        <v>175.32</v>
      </c>
      <c r="U37" s="153">
        <f t="shared" si="7"/>
        <v>175.32</v>
      </c>
      <c r="W37" s="320"/>
    </row>
    <row r="38" spans="1:23" ht="15" x14ac:dyDescent="0.2">
      <c r="A38" s="3" t="s">
        <v>71</v>
      </c>
      <c r="B38" s="319">
        <v>142.5</v>
      </c>
      <c r="C38" s="153">
        <f t="shared" si="8"/>
        <v>142.5</v>
      </c>
      <c r="D38" s="319">
        <v>145.82</v>
      </c>
      <c r="E38" s="153">
        <f t="shared" si="8"/>
        <v>145.82</v>
      </c>
      <c r="F38" s="319">
        <v>149.22</v>
      </c>
      <c r="G38" s="153">
        <f t="shared" si="0"/>
        <v>149.22</v>
      </c>
      <c r="H38" s="319">
        <v>152.69</v>
      </c>
      <c r="I38" s="153">
        <f t="shared" si="1"/>
        <v>152.69</v>
      </c>
      <c r="J38" s="319">
        <v>156.25</v>
      </c>
      <c r="K38" s="153">
        <f t="shared" si="2"/>
        <v>156.25</v>
      </c>
      <c r="L38" s="319">
        <v>159.88999999999999</v>
      </c>
      <c r="M38" s="153">
        <f t="shared" si="3"/>
        <v>159.88999999999999</v>
      </c>
      <c r="N38" s="319">
        <v>163.62</v>
      </c>
      <c r="O38" s="153">
        <f t="shared" si="4"/>
        <v>163.62</v>
      </c>
      <c r="P38" s="319">
        <v>167.43</v>
      </c>
      <c r="Q38" s="153">
        <f t="shared" si="5"/>
        <v>167.43</v>
      </c>
      <c r="R38" s="319">
        <v>171.33</v>
      </c>
      <c r="S38" s="153">
        <f t="shared" si="6"/>
        <v>171.33</v>
      </c>
      <c r="T38" s="319">
        <v>175.32</v>
      </c>
      <c r="U38" s="153">
        <f t="shared" si="7"/>
        <v>175.32</v>
      </c>
      <c r="W38" s="320"/>
    </row>
    <row r="39" spans="1:23" ht="15" x14ac:dyDescent="0.2">
      <c r="A39" s="3" t="s">
        <v>72</v>
      </c>
      <c r="B39" s="319">
        <v>142.5</v>
      </c>
      <c r="C39" s="153">
        <f t="shared" si="8"/>
        <v>142.5</v>
      </c>
      <c r="D39" s="319">
        <v>145.82</v>
      </c>
      <c r="E39" s="153">
        <f t="shared" si="8"/>
        <v>145.82</v>
      </c>
      <c r="F39" s="319">
        <v>149.22</v>
      </c>
      <c r="G39" s="153">
        <f t="shared" si="0"/>
        <v>149.22</v>
      </c>
      <c r="H39" s="319">
        <v>152.69</v>
      </c>
      <c r="I39" s="153">
        <f t="shared" si="1"/>
        <v>152.69</v>
      </c>
      <c r="J39" s="319">
        <v>156.25</v>
      </c>
      <c r="K39" s="153">
        <f t="shared" si="2"/>
        <v>156.25</v>
      </c>
      <c r="L39" s="319">
        <v>159.88999999999999</v>
      </c>
      <c r="M39" s="153">
        <f t="shared" si="3"/>
        <v>159.88999999999999</v>
      </c>
      <c r="N39" s="319">
        <v>163.62</v>
      </c>
      <c r="O39" s="153">
        <f t="shared" si="4"/>
        <v>163.62</v>
      </c>
      <c r="P39" s="319">
        <v>167.43</v>
      </c>
      <c r="Q39" s="153">
        <f t="shared" si="5"/>
        <v>167.43</v>
      </c>
      <c r="R39" s="319">
        <v>171.33</v>
      </c>
      <c r="S39" s="153">
        <f t="shared" si="6"/>
        <v>171.33</v>
      </c>
      <c r="T39" s="319">
        <v>175.32</v>
      </c>
      <c r="U39" s="153">
        <f t="shared" si="7"/>
        <v>175.32</v>
      </c>
      <c r="W39" s="320"/>
    </row>
    <row r="40" spans="1:23" ht="15.6" customHeight="1" x14ac:dyDescent="0.2">
      <c r="A40" s="3" t="s">
        <v>73</v>
      </c>
      <c r="B40" s="319">
        <v>175</v>
      </c>
      <c r="C40" s="153">
        <f t="shared" si="8"/>
        <v>175</v>
      </c>
      <c r="D40" s="319">
        <v>179.08</v>
      </c>
      <c r="E40" s="153">
        <f t="shared" si="8"/>
        <v>179.08</v>
      </c>
      <c r="F40" s="319">
        <v>183.25</v>
      </c>
      <c r="G40" s="153">
        <f t="shared" si="0"/>
        <v>183.25</v>
      </c>
      <c r="H40" s="319">
        <v>187.52</v>
      </c>
      <c r="I40" s="153">
        <f t="shared" si="1"/>
        <v>187.52</v>
      </c>
      <c r="J40" s="319">
        <v>191.89</v>
      </c>
      <c r="K40" s="153">
        <f t="shared" si="2"/>
        <v>191.89</v>
      </c>
      <c r="L40" s="319">
        <v>196.36</v>
      </c>
      <c r="M40" s="153">
        <f t="shared" si="3"/>
        <v>196.36</v>
      </c>
      <c r="N40" s="319">
        <v>200.94</v>
      </c>
      <c r="O40" s="153">
        <f t="shared" si="4"/>
        <v>200.94</v>
      </c>
      <c r="P40" s="319">
        <v>205.62</v>
      </c>
      <c r="Q40" s="153">
        <f t="shared" si="5"/>
        <v>205.62</v>
      </c>
      <c r="R40" s="319">
        <v>210.41</v>
      </c>
      <c r="S40" s="153">
        <f t="shared" si="6"/>
        <v>210.41</v>
      </c>
      <c r="T40" s="319">
        <v>215.31</v>
      </c>
      <c r="U40" s="153">
        <f t="shared" si="7"/>
        <v>215.31</v>
      </c>
      <c r="W40" s="320"/>
    </row>
    <row r="41" spans="1:23" ht="15.6" customHeight="1" x14ac:dyDescent="0.2">
      <c r="A41" s="3" t="s">
        <v>57</v>
      </c>
      <c r="B41" s="319">
        <v>222.5</v>
      </c>
      <c r="C41" s="153">
        <f t="shared" si="8"/>
        <v>222.5</v>
      </c>
      <c r="D41" s="319">
        <v>227.68</v>
      </c>
      <c r="E41" s="153">
        <f t="shared" si="8"/>
        <v>227.68</v>
      </c>
      <c r="F41" s="319">
        <v>232.99</v>
      </c>
      <c r="G41" s="153">
        <f t="shared" si="0"/>
        <v>232.99</v>
      </c>
      <c r="H41" s="319">
        <v>238.42</v>
      </c>
      <c r="I41" s="153">
        <f t="shared" si="1"/>
        <v>238.42</v>
      </c>
      <c r="J41" s="319">
        <v>243.97</v>
      </c>
      <c r="K41" s="153">
        <f t="shared" si="2"/>
        <v>243.97</v>
      </c>
      <c r="L41" s="319">
        <v>249.66</v>
      </c>
      <c r="M41" s="153">
        <f t="shared" si="3"/>
        <v>249.66</v>
      </c>
      <c r="N41" s="319">
        <v>255.47</v>
      </c>
      <c r="O41" s="153">
        <f t="shared" si="4"/>
        <v>255.47</v>
      </c>
      <c r="P41" s="319">
        <v>261.43</v>
      </c>
      <c r="Q41" s="153">
        <f t="shared" si="5"/>
        <v>261.43</v>
      </c>
      <c r="R41" s="319">
        <v>267.52</v>
      </c>
      <c r="S41" s="153">
        <f t="shared" si="6"/>
        <v>267.52</v>
      </c>
      <c r="T41" s="319">
        <v>273.75</v>
      </c>
      <c r="U41" s="153">
        <f t="shared" si="7"/>
        <v>273.75</v>
      </c>
      <c r="W41" s="320"/>
    </row>
    <row r="42" spans="1:23" ht="15.6" customHeight="1" x14ac:dyDescent="0.2">
      <c r="A42" s="3" t="s">
        <v>74</v>
      </c>
      <c r="B42" s="319">
        <v>287.5</v>
      </c>
      <c r="C42" s="153">
        <f t="shared" si="8"/>
        <v>287.5</v>
      </c>
      <c r="D42" s="319">
        <v>294.2</v>
      </c>
      <c r="E42" s="153">
        <f t="shared" si="8"/>
        <v>294.2</v>
      </c>
      <c r="F42" s="319">
        <v>301.05</v>
      </c>
      <c r="G42" s="153">
        <f t="shared" si="0"/>
        <v>301.05</v>
      </c>
      <c r="H42" s="319">
        <v>308.07</v>
      </c>
      <c r="I42" s="153">
        <f t="shared" si="1"/>
        <v>308.07</v>
      </c>
      <c r="J42" s="319">
        <v>315.25</v>
      </c>
      <c r="K42" s="153">
        <f t="shared" si="2"/>
        <v>315.25</v>
      </c>
      <c r="L42" s="319">
        <v>322.58999999999997</v>
      </c>
      <c r="M42" s="153">
        <f t="shared" si="3"/>
        <v>322.58999999999997</v>
      </c>
      <c r="N42" s="319">
        <v>330.11</v>
      </c>
      <c r="O42" s="153">
        <f t="shared" si="4"/>
        <v>330.11</v>
      </c>
      <c r="P42" s="319">
        <v>337.8</v>
      </c>
      <c r="Q42" s="153">
        <f t="shared" si="5"/>
        <v>337.8</v>
      </c>
      <c r="R42" s="319">
        <v>345.67</v>
      </c>
      <c r="S42" s="153">
        <f t="shared" si="6"/>
        <v>345.67</v>
      </c>
      <c r="T42" s="319">
        <v>353.72</v>
      </c>
      <c r="U42" s="153">
        <f t="shared" si="7"/>
        <v>353.72</v>
      </c>
      <c r="W42" s="320"/>
    </row>
    <row r="43" spans="1:23" ht="15.6" customHeight="1" x14ac:dyDescent="0.2">
      <c r="A43" s="3" t="s">
        <v>75</v>
      </c>
      <c r="B43" s="319">
        <v>287.5</v>
      </c>
      <c r="C43" s="153">
        <f t="shared" si="8"/>
        <v>287.5</v>
      </c>
      <c r="D43" s="319">
        <v>294.2</v>
      </c>
      <c r="E43" s="153">
        <f t="shared" si="8"/>
        <v>294.2</v>
      </c>
      <c r="F43" s="319">
        <v>301.05</v>
      </c>
      <c r="G43" s="153">
        <f t="shared" si="0"/>
        <v>301.05</v>
      </c>
      <c r="H43" s="319">
        <v>308.07</v>
      </c>
      <c r="I43" s="153">
        <f t="shared" si="1"/>
        <v>308.07</v>
      </c>
      <c r="J43" s="319">
        <v>315.25</v>
      </c>
      <c r="K43" s="153">
        <f t="shared" si="2"/>
        <v>315.25</v>
      </c>
      <c r="L43" s="319">
        <v>322.58999999999997</v>
      </c>
      <c r="M43" s="153">
        <f t="shared" si="3"/>
        <v>322.58999999999997</v>
      </c>
      <c r="N43" s="319">
        <v>330.11</v>
      </c>
      <c r="O43" s="153">
        <f t="shared" si="4"/>
        <v>330.11</v>
      </c>
      <c r="P43" s="319">
        <v>337.8</v>
      </c>
      <c r="Q43" s="153">
        <f t="shared" si="5"/>
        <v>337.8</v>
      </c>
      <c r="R43" s="319">
        <v>345.67</v>
      </c>
      <c r="S43" s="153">
        <f t="shared" si="6"/>
        <v>345.67</v>
      </c>
      <c r="T43" s="319">
        <v>353.72</v>
      </c>
      <c r="U43" s="153">
        <f t="shared" si="7"/>
        <v>353.72</v>
      </c>
      <c r="W43" s="320"/>
    </row>
    <row r="44" spans="1:23" ht="15.6" customHeight="1" x14ac:dyDescent="0.2">
      <c r="A44" s="3" t="s">
        <v>76</v>
      </c>
      <c r="B44" s="319">
        <v>287.5</v>
      </c>
      <c r="C44" s="153">
        <f t="shared" si="8"/>
        <v>287.5</v>
      </c>
      <c r="D44" s="319">
        <v>294.2</v>
      </c>
      <c r="E44" s="153">
        <f t="shared" si="8"/>
        <v>294.2</v>
      </c>
      <c r="F44" s="319">
        <v>301.05</v>
      </c>
      <c r="G44" s="153">
        <f t="shared" si="0"/>
        <v>301.05</v>
      </c>
      <c r="H44" s="319">
        <v>308.07</v>
      </c>
      <c r="I44" s="153">
        <f t="shared" si="1"/>
        <v>308.07</v>
      </c>
      <c r="J44" s="319">
        <v>315.25</v>
      </c>
      <c r="K44" s="153">
        <f t="shared" si="2"/>
        <v>315.25</v>
      </c>
      <c r="L44" s="319">
        <v>322.58999999999997</v>
      </c>
      <c r="M44" s="153">
        <f t="shared" si="3"/>
        <v>322.58999999999997</v>
      </c>
      <c r="N44" s="319">
        <v>330.11</v>
      </c>
      <c r="O44" s="153">
        <f t="shared" si="4"/>
        <v>330.11</v>
      </c>
      <c r="P44" s="319">
        <v>337.8</v>
      </c>
      <c r="Q44" s="153">
        <f t="shared" si="5"/>
        <v>337.8</v>
      </c>
      <c r="R44" s="319">
        <v>345.67</v>
      </c>
      <c r="S44" s="153">
        <f t="shared" si="6"/>
        <v>345.67</v>
      </c>
      <c r="T44" s="319">
        <v>353.72</v>
      </c>
      <c r="U44" s="153">
        <f t="shared" si="7"/>
        <v>353.72</v>
      </c>
      <c r="W44" s="320"/>
    </row>
    <row r="45" spans="1:23" ht="15.6" customHeight="1" x14ac:dyDescent="0.2">
      <c r="A45" s="42" t="s">
        <v>56</v>
      </c>
      <c r="B45" s="319">
        <v>142.5</v>
      </c>
      <c r="C45" s="153">
        <f t="shared" si="8"/>
        <v>142.5</v>
      </c>
      <c r="D45" s="319">
        <v>145.82</v>
      </c>
      <c r="E45" s="153">
        <f t="shared" si="8"/>
        <v>145.82</v>
      </c>
      <c r="F45" s="319">
        <v>149.22</v>
      </c>
      <c r="G45" s="153">
        <f t="shared" si="0"/>
        <v>149.22</v>
      </c>
      <c r="H45" s="319">
        <v>152.69</v>
      </c>
      <c r="I45" s="153">
        <f t="shared" si="1"/>
        <v>152.69</v>
      </c>
      <c r="J45" s="319">
        <v>156.25</v>
      </c>
      <c r="K45" s="153">
        <f t="shared" si="2"/>
        <v>156.25</v>
      </c>
      <c r="L45" s="319">
        <v>159.88999999999999</v>
      </c>
      <c r="M45" s="153">
        <f t="shared" si="3"/>
        <v>159.88999999999999</v>
      </c>
      <c r="N45" s="319">
        <v>163.62</v>
      </c>
      <c r="O45" s="153">
        <f t="shared" si="4"/>
        <v>163.62</v>
      </c>
      <c r="P45" s="319">
        <v>167.43</v>
      </c>
      <c r="Q45" s="153">
        <f t="shared" si="5"/>
        <v>167.43</v>
      </c>
      <c r="R45" s="319">
        <v>171.33</v>
      </c>
      <c r="S45" s="153">
        <f t="shared" si="6"/>
        <v>171.33</v>
      </c>
      <c r="T45" s="319">
        <v>175.32</v>
      </c>
      <c r="U45" s="153">
        <f t="shared" si="7"/>
        <v>175.32</v>
      </c>
      <c r="W45" s="320"/>
    </row>
    <row r="46" spans="1:23" ht="15.6" customHeight="1" x14ac:dyDescent="0.2">
      <c r="A46" s="3" t="s">
        <v>58</v>
      </c>
      <c r="B46" s="319">
        <v>287.5</v>
      </c>
      <c r="C46" s="153">
        <f t="shared" si="8"/>
        <v>287.5</v>
      </c>
      <c r="D46" s="319">
        <v>294.2</v>
      </c>
      <c r="E46" s="153">
        <f t="shared" si="8"/>
        <v>294.2</v>
      </c>
      <c r="F46" s="319">
        <v>301.05</v>
      </c>
      <c r="G46" s="153">
        <f t="shared" si="0"/>
        <v>301.05</v>
      </c>
      <c r="H46" s="319">
        <v>308.07</v>
      </c>
      <c r="I46" s="153">
        <f t="shared" si="1"/>
        <v>308.07</v>
      </c>
      <c r="J46" s="319">
        <v>315.25</v>
      </c>
      <c r="K46" s="153">
        <f t="shared" si="2"/>
        <v>315.25</v>
      </c>
      <c r="L46" s="319">
        <v>322.58999999999997</v>
      </c>
      <c r="M46" s="153">
        <f t="shared" si="3"/>
        <v>322.58999999999997</v>
      </c>
      <c r="N46" s="319">
        <v>330.11</v>
      </c>
      <c r="O46" s="153">
        <f t="shared" si="4"/>
        <v>330.11</v>
      </c>
      <c r="P46" s="319">
        <v>337.8</v>
      </c>
      <c r="Q46" s="153">
        <f t="shared" si="5"/>
        <v>337.8</v>
      </c>
      <c r="R46" s="319">
        <v>345.67</v>
      </c>
      <c r="S46" s="153">
        <f t="shared" si="6"/>
        <v>345.67</v>
      </c>
      <c r="T46" s="319">
        <v>353.72</v>
      </c>
      <c r="U46" s="153">
        <f t="shared" si="7"/>
        <v>353.72</v>
      </c>
      <c r="W46" s="320"/>
    </row>
    <row r="47" spans="1:23" ht="15.6" customHeight="1" x14ac:dyDescent="0.2">
      <c r="A47" s="3" t="s">
        <v>59</v>
      </c>
      <c r="B47" s="319">
        <v>155.05000000000001</v>
      </c>
      <c r="C47" s="153">
        <f t="shared" si="8"/>
        <v>155.05000000000001</v>
      </c>
      <c r="D47" s="319">
        <v>158.66</v>
      </c>
      <c r="E47" s="153">
        <f t="shared" si="8"/>
        <v>158.66</v>
      </c>
      <c r="F47" s="319">
        <v>162.36000000000001</v>
      </c>
      <c r="G47" s="153">
        <f t="shared" si="0"/>
        <v>162.36000000000001</v>
      </c>
      <c r="H47" s="319">
        <v>166.14</v>
      </c>
      <c r="I47" s="153">
        <f t="shared" si="1"/>
        <v>166.14</v>
      </c>
      <c r="J47" s="319">
        <v>170.01</v>
      </c>
      <c r="K47" s="153">
        <f t="shared" si="2"/>
        <v>170.01</v>
      </c>
      <c r="L47" s="319">
        <v>173.97</v>
      </c>
      <c r="M47" s="153">
        <f t="shared" si="3"/>
        <v>173.97</v>
      </c>
      <c r="N47" s="319">
        <v>178.03</v>
      </c>
      <c r="O47" s="153">
        <f t="shared" si="4"/>
        <v>178.03</v>
      </c>
      <c r="P47" s="319">
        <v>182.18</v>
      </c>
      <c r="Q47" s="153">
        <f t="shared" si="5"/>
        <v>182.18</v>
      </c>
      <c r="R47" s="319">
        <v>186.42</v>
      </c>
      <c r="S47" s="153">
        <f t="shared" si="6"/>
        <v>186.42</v>
      </c>
      <c r="T47" s="319">
        <v>190.76</v>
      </c>
      <c r="U47" s="153">
        <f t="shared" si="7"/>
        <v>190.76</v>
      </c>
      <c r="W47" s="320"/>
    </row>
    <row r="48" spans="1:23" ht="15.6" customHeight="1" x14ac:dyDescent="0.2">
      <c r="A48" s="3" t="s">
        <v>79</v>
      </c>
      <c r="B48" s="319">
        <v>155.05000000000001</v>
      </c>
      <c r="C48" s="153">
        <f t="shared" si="8"/>
        <v>155.05000000000001</v>
      </c>
      <c r="D48" s="319">
        <v>158.66</v>
      </c>
      <c r="E48" s="153">
        <f t="shared" si="8"/>
        <v>158.66</v>
      </c>
      <c r="F48" s="319">
        <v>162.36000000000001</v>
      </c>
      <c r="G48" s="153">
        <f t="shared" si="0"/>
        <v>162.36000000000001</v>
      </c>
      <c r="H48" s="319">
        <v>166.14</v>
      </c>
      <c r="I48" s="153">
        <f t="shared" si="1"/>
        <v>166.14</v>
      </c>
      <c r="J48" s="319">
        <v>170.01</v>
      </c>
      <c r="K48" s="153">
        <f t="shared" si="2"/>
        <v>170.01</v>
      </c>
      <c r="L48" s="319">
        <v>173.97</v>
      </c>
      <c r="M48" s="153">
        <f t="shared" si="3"/>
        <v>173.97</v>
      </c>
      <c r="N48" s="319">
        <v>178.03</v>
      </c>
      <c r="O48" s="153">
        <f t="shared" si="4"/>
        <v>178.03</v>
      </c>
      <c r="P48" s="319">
        <v>182.18</v>
      </c>
      <c r="Q48" s="153">
        <f t="shared" si="5"/>
        <v>182.18</v>
      </c>
      <c r="R48" s="319">
        <v>186.42</v>
      </c>
      <c r="S48" s="153">
        <f t="shared" si="6"/>
        <v>186.42</v>
      </c>
      <c r="T48" s="319">
        <v>190.76</v>
      </c>
      <c r="U48" s="153">
        <f t="shared" si="7"/>
        <v>190.76</v>
      </c>
      <c r="W48" s="320"/>
    </row>
    <row r="49" spans="1:23" ht="15.6" customHeight="1" x14ac:dyDescent="0.2">
      <c r="A49" s="3" t="s">
        <v>6</v>
      </c>
      <c r="B49" s="319">
        <v>350</v>
      </c>
      <c r="C49" s="153">
        <f t="shared" si="8"/>
        <v>350</v>
      </c>
      <c r="D49" s="319">
        <v>358.16</v>
      </c>
      <c r="E49" s="153">
        <f t="shared" si="8"/>
        <v>358.16</v>
      </c>
      <c r="F49" s="319">
        <v>366.5</v>
      </c>
      <c r="G49" s="153">
        <f t="shared" si="0"/>
        <v>366.5</v>
      </c>
      <c r="H49" s="319">
        <v>375.04</v>
      </c>
      <c r="I49" s="153">
        <f t="shared" si="1"/>
        <v>375.04</v>
      </c>
      <c r="J49" s="319">
        <v>383.78</v>
      </c>
      <c r="K49" s="153">
        <f t="shared" si="2"/>
        <v>383.78</v>
      </c>
      <c r="L49" s="319">
        <v>392.72</v>
      </c>
      <c r="M49" s="153">
        <f t="shared" si="3"/>
        <v>392.72</v>
      </c>
      <c r="N49" s="319">
        <v>401.87</v>
      </c>
      <c r="O49" s="153">
        <f t="shared" si="4"/>
        <v>401.87</v>
      </c>
      <c r="P49" s="319">
        <v>411.23</v>
      </c>
      <c r="Q49" s="153">
        <f t="shared" si="5"/>
        <v>411.23</v>
      </c>
      <c r="R49" s="319">
        <v>420.82</v>
      </c>
      <c r="S49" s="153">
        <f t="shared" si="6"/>
        <v>420.82</v>
      </c>
      <c r="T49" s="319">
        <v>430.62</v>
      </c>
      <c r="U49" s="153">
        <f t="shared" si="7"/>
        <v>430.62</v>
      </c>
      <c r="W49" s="320"/>
    </row>
    <row r="50" spans="1:23" ht="15.6" customHeight="1" x14ac:dyDescent="0.2">
      <c r="A50" s="3" t="s">
        <v>7</v>
      </c>
      <c r="B50" s="319">
        <v>72.12</v>
      </c>
      <c r="C50" s="153">
        <f t="shared" si="8"/>
        <v>72.12</v>
      </c>
      <c r="D50" s="319">
        <v>73.8</v>
      </c>
      <c r="E50" s="153">
        <f t="shared" si="8"/>
        <v>73.8</v>
      </c>
      <c r="F50" s="319">
        <v>75.52</v>
      </c>
      <c r="G50" s="153">
        <f t="shared" si="0"/>
        <v>75.52</v>
      </c>
      <c r="H50" s="319">
        <v>77.28</v>
      </c>
      <c r="I50" s="153">
        <f t="shared" si="1"/>
        <v>77.28</v>
      </c>
      <c r="J50" s="319">
        <v>79.08</v>
      </c>
      <c r="K50" s="153">
        <f t="shared" si="2"/>
        <v>79.08</v>
      </c>
      <c r="L50" s="319">
        <v>80.92</v>
      </c>
      <c r="M50" s="153">
        <f t="shared" si="3"/>
        <v>80.92</v>
      </c>
      <c r="N50" s="319">
        <v>82.81</v>
      </c>
      <c r="O50" s="153">
        <f t="shared" si="4"/>
        <v>82.81</v>
      </c>
      <c r="P50" s="319">
        <v>84.74</v>
      </c>
      <c r="Q50" s="153">
        <f t="shared" si="5"/>
        <v>84.74</v>
      </c>
      <c r="R50" s="319">
        <v>86.71</v>
      </c>
      <c r="S50" s="153">
        <f t="shared" si="6"/>
        <v>86.71</v>
      </c>
      <c r="T50" s="319">
        <v>88.73</v>
      </c>
      <c r="U50" s="153">
        <f t="shared" si="7"/>
        <v>88.73</v>
      </c>
      <c r="W50" s="320"/>
    </row>
    <row r="51" spans="1:23" ht="15.6" customHeight="1" x14ac:dyDescent="0.2">
      <c r="A51" s="3" t="s">
        <v>77</v>
      </c>
      <c r="B51" s="319">
        <v>137.02000000000001</v>
      </c>
      <c r="C51" s="153">
        <f t="shared" si="8"/>
        <v>137.02000000000001</v>
      </c>
      <c r="D51" s="319">
        <v>140.21</v>
      </c>
      <c r="E51" s="153">
        <f t="shared" si="8"/>
        <v>140.21</v>
      </c>
      <c r="F51" s="319">
        <v>143.47999999999999</v>
      </c>
      <c r="G51" s="153">
        <f t="shared" si="0"/>
        <v>143.47999999999999</v>
      </c>
      <c r="H51" s="319">
        <v>146.82</v>
      </c>
      <c r="I51" s="153">
        <f t="shared" si="1"/>
        <v>146.82</v>
      </c>
      <c r="J51" s="319">
        <v>150.24</v>
      </c>
      <c r="K51" s="153">
        <f t="shared" si="2"/>
        <v>150.24</v>
      </c>
      <c r="L51" s="319">
        <v>153.74</v>
      </c>
      <c r="M51" s="153">
        <f t="shared" si="3"/>
        <v>153.74</v>
      </c>
      <c r="N51" s="319">
        <v>157.33000000000001</v>
      </c>
      <c r="O51" s="153">
        <f t="shared" si="4"/>
        <v>157.33000000000001</v>
      </c>
      <c r="P51" s="319">
        <v>160.99</v>
      </c>
      <c r="Q51" s="153">
        <f t="shared" si="5"/>
        <v>160.99</v>
      </c>
      <c r="R51" s="319">
        <v>164.74</v>
      </c>
      <c r="S51" s="153">
        <f t="shared" si="6"/>
        <v>164.74</v>
      </c>
      <c r="T51" s="319">
        <v>168.58</v>
      </c>
      <c r="U51" s="153">
        <f t="shared" si="7"/>
        <v>168.58</v>
      </c>
      <c r="W51" s="320"/>
    </row>
    <row r="52" spans="1:23" ht="15.6" customHeight="1" x14ac:dyDescent="0.2">
      <c r="A52" s="6"/>
      <c r="B52" s="7"/>
      <c r="C52" s="148"/>
      <c r="D52" s="148"/>
      <c r="E52" s="148"/>
      <c r="F52" s="148"/>
      <c r="G52" s="148"/>
      <c r="H52" s="148"/>
      <c r="I52" s="148"/>
      <c r="J52" s="148"/>
      <c r="K52" s="148"/>
      <c r="L52" s="148"/>
      <c r="M52" s="148"/>
      <c r="N52" s="148"/>
      <c r="O52" s="148"/>
      <c r="P52" s="148"/>
      <c r="Q52" s="148"/>
      <c r="R52" s="148"/>
      <c r="S52" s="148"/>
      <c r="T52" s="148"/>
      <c r="U52" s="8"/>
    </row>
    <row r="53" spans="1:23" ht="15.6" customHeight="1" thickBot="1" x14ac:dyDescent="0.25">
      <c r="A53" s="4"/>
      <c r="B53" s="5"/>
      <c r="C53" s="149"/>
      <c r="D53" s="149"/>
      <c r="E53" s="149"/>
      <c r="F53" s="149"/>
      <c r="G53" s="149"/>
      <c r="H53" s="149"/>
      <c r="I53" s="149"/>
      <c r="J53" s="149"/>
      <c r="K53" s="149"/>
      <c r="L53" s="149"/>
      <c r="M53" s="149"/>
      <c r="N53" s="149"/>
      <c r="O53" s="149"/>
      <c r="P53" s="149"/>
      <c r="Q53" s="149"/>
      <c r="R53" s="149"/>
      <c r="S53" s="149"/>
      <c r="T53" s="149"/>
      <c r="U53" s="2"/>
    </row>
    <row r="55" spans="1:23" ht="15" x14ac:dyDescent="0.25">
      <c r="A55" s="62" t="s">
        <v>83</v>
      </c>
      <c r="B55" s="59"/>
    </row>
    <row r="56" spans="1:23" ht="15" x14ac:dyDescent="0.25">
      <c r="A56" s="64" t="s">
        <v>114</v>
      </c>
      <c r="B56" s="147">
        <f>+'Participating State'!B8</f>
        <v>0</v>
      </c>
    </row>
    <row r="57" spans="1:23" ht="15" x14ac:dyDescent="0.25">
      <c r="A57" s="64" t="s">
        <v>80</v>
      </c>
      <c r="B57" s="147">
        <f>+'Participating State'!B9</f>
        <v>0</v>
      </c>
    </row>
    <row r="58" spans="1:23" ht="15" x14ac:dyDescent="0.25">
      <c r="A58" s="64" t="s">
        <v>81</v>
      </c>
      <c r="B58" s="154">
        <f>B57-B56</f>
        <v>0</v>
      </c>
    </row>
    <row r="59" spans="1:23" ht="15" x14ac:dyDescent="0.25">
      <c r="A59" s="64" t="s">
        <v>98</v>
      </c>
      <c r="B59" s="154">
        <f>IFERROR(B58/B56,0)</f>
        <v>0</v>
      </c>
    </row>
    <row r="60" spans="1:23" ht="15" x14ac:dyDescent="0.25">
      <c r="A60" s="64" t="s">
        <v>82</v>
      </c>
      <c r="B60" s="155">
        <f>B59+1</f>
        <v>1</v>
      </c>
    </row>
    <row r="63" spans="1:23" ht="18.75" customHeight="1" x14ac:dyDescent="0.2">
      <c r="A63" s="370" t="s">
        <v>206</v>
      </c>
      <c r="B63" s="370"/>
      <c r="C63" s="370"/>
      <c r="D63" s="370"/>
      <c r="E63" s="370"/>
      <c r="F63" s="370"/>
      <c r="G63" s="370"/>
      <c r="H63" s="370"/>
      <c r="I63" s="370"/>
      <c r="J63" s="370"/>
      <c r="K63" s="370"/>
      <c r="L63" s="370"/>
      <c r="M63" s="370"/>
      <c r="N63" s="370"/>
      <c r="O63" s="370"/>
      <c r="P63" s="370"/>
      <c r="Q63" s="370"/>
      <c r="R63" s="370"/>
      <c r="S63" s="370"/>
      <c r="T63" s="370"/>
      <c r="U63" s="370"/>
    </row>
  </sheetData>
  <mergeCells count="6">
    <mergeCell ref="A63:U63"/>
    <mergeCell ref="A1:U1"/>
    <mergeCell ref="A3:U3"/>
    <mergeCell ref="A5:U5"/>
    <mergeCell ref="A6:A7"/>
    <mergeCell ref="B6:U6"/>
  </mergeCells>
  <pageMargins left="0.7" right="0.7" top="0.75" bottom="0.75" header="0.3" footer="0.3"/>
  <pageSetup paperSize="3" scale="85" fitToHeight="0" orientation="landscape" horizontalDpi="300" verticalDpi="300" r:id="rId1"/>
  <headerFooter>
    <oddFooter>&amp;L&amp;F&amp;C&amp;A&amp;Rpage &amp;P of &amp;N</oddFooter>
  </headerFooter>
  <colBreaks count="3" manualBreakCount="3">
    <brk id="7" max="50" man="1"/>
    <brk id="12" max="50" man="1"/>
    <brk id="17" max="50"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5"/>
  <sheetViews>
    <sheetView tabSelected="1" view="pageBreakPreview" zoomScale="40" zoomScaleNormal="85" zoomScaleSheetLayoutView="40" workbookViewId="0">
      <selection activeCell="C7" sqref="C7:C13"/>
    </sheetView>
  </sheetViews>
  <sheetFormatPr defaultColWidth="9.140625" defaultRowHeight="14.25" x14ac:dyDescent="0.2"/>
  <cols>
    <col min="1" max="1" width="51.140625" style="12" customWidth="1"/>
    <col min="2" max="2" width="17.140625" style="12" customWidth="1"/>
    <col min="3" max="3" width="19.7109375" style="12" customWidth="1"/>
    <col min="4" max="4" width="21" style="12" customWidth="1"/>
    <col min="5" max="5" width="16.7109375" style="12" customWidth="1"/>
    <col min="6" max="6" width="23.7109375" style="12" bestFit="1" customWidth="1"/>
    <col min="7" max="7" width="16.7109375" style="12" customWidth="1"/>
    <col min="8" max="8" width="23.7109375" style="12" bestFit="1" customWidth="1"/>
    <col min="9" max="9" width="16.7109375" style="12" customWidth="1"/>
    <col min="10" max="10" width="23.85546875" style="12" customWidth="1"/>
    <col min="11" max="11" width="16.7109375" style="12" customWidth="1"/>
    <col min="12" max="12" width="23.7109375" style="12" bestFit="1" customWidth="1"/>
    <col min="13" max="13" width="16.7109375" style="12" customWidth="1"/>
    <col min="14" max="14" width="23.7109375" style="12" bestFit="1" customWidth="1"/>
    <col min="15" max="15" width="16.7109375" style="12" customWidth="1"/>
    <col min="16" max="16" width="23.7109375" style="12" bestFit="1" customWidth="1"/>
    <col min="17" max="17" width="16.7109375" style="12" customWidth="1"/>
    <col min="18" max="18" width="23.7109375" style="12" bestFit="1" customWidth="1"/>
    <col min="19" max="16384" width="9.140625" style="12"/>
  </cols>
  <sheetData>
    <row r="1" spans="1:19" ht="15.75" x14ac:dyDescent="0.25">
      <c r="A1" s="330" t="s">
        <v>289</v>
      </c>
      <c r="B1" s="330"/>
      <c r="C1" s="330"/>
      <c r="D1" s="330"/>
      <c r="E1" s="330"/>
      <c r="F1" s="330"/>
      <c r="G1" s="330"/>
      <c r="H1" s="330"/>
      <c r="I1" s="330"/>
      <c r="J1" s="330"/>
      <c r="K1" s="330"/>
      <c r="L1" s="330"/>
      <c r="M1" s="330"/>
      <c r="N1" s="330"/>
      <c r="O1" s="330"/>
      <c r="P1" s="330"/>
      <c r="Q1" s="330"/>
      <c r="R1" s="330"/>
    </row>
    <row r="3" spans="1:19" s="11" customFormat="1" ht="36.75" customHeight="1" x14ac:dyDescent="0.25">
      <c r="A3" s="393" t="s">
        <v>277</v>
      </c>
      <c r="B3" s="393"/>
      <c r="C3" s="393"/>
      <c r="D3" s="393"/>
      <c r="E3" s="393"/>
      <c r="F3" s="393"/>
      <c r="G3" s="393"/>
      <c r="H3" s="393"/>
      <c r="I3" s="393"/>
      <c r="J3" s="393"/>
      <c r="K3" s="393"/>
      <c r="L3" s="393"/>
      <c r="M3" s="393"/>
      <c r="N3" s="393"/>
      <c r="O3" s="393"/>
      <c r="P3" s="393"/>
      <c r="Q3" s="393"/>
      <c r="R3" s="393"/>
    </row>
    <row r="5" spans="1:19" ht="15" thickBot="1" x14ac:dyDescent="0.25"/>
    <row r="6" spans="1:19" ht="15" x14ac:dyDescent="0.25">
      <c r="A6" s="394" t="s">
        <v>259</v>
      </c>
      <c r="B6" s="395"/>
      <c r="C6" s="395"/>
      <c r="D6" s="395"/>
      <c r="E6" s="395"/>
      <c r="F6" s="395"/>
      <c r="G6" s="395"/>
      <c r="H6" s="395"/>
      <c r="I6" s="395"/>
      <c r="J6" s="395"/>
      <c r="K6" s="395"/>
      <c r="L6" s="395"/>
      <c r="M6" s="395"/>
      <c r="N6" s="395"/>
      <c r="O6" s="395"/>
      <c r="P6" s="395"/>
      <c r="Q6" s="395"/>
      <c r="R6" s="396"/>
    </row>
    <row r="7" spans="1:19" x14ac:dyDescent="0.2">
      <c r="A7" s="13"/>
      <c r="B7" s="14"/>
      <c r="C7" s="14"/>
      <c r="D7" s="14"/>
      <c r="E7" s="14"/>
      <c r="F7" s="14"/>
      <c r="G7" s="14"/>
      <c r="H7" s="14"/>
      <c r="I7" s="14"/>
      <c r="J7" s="14"/>
      <c r="K7" s="14"/>
      <c r="L7" s="14"/>
      <c r="M7" s="14"/>
      <c r="N7" s="14"/>
      <c r="O7" s="14"/>
      <c r="P7" s="14"/>
      <c r="Q7" s="14"/>
      <c r="R7" s="15"/>
    </row>
    <row r="8" spans="1:19" ht="15" x14ac:dyDescent="0.25">
      <c r="A8" s="13"/>
      <c r="B8" s="277" t="s">
        <v>8</v>
      </c>
      <c r="C8" s="397" t="s">
        <v>9</v>
      </c>
      <c r="D8" s="398"/>
      <c r="E8" s="397" t="s">
        <v>10</v>
      </c>
      <c r="F8" s="398"/>
      <c r="G8" s="397" t="s">
        <v>11</v>
      </c>
      <c r="H8" s="398"/>
      <c r="I8" s="397" t="s">
        <v>12</v>
      </c>
      <c r="J8" s="398"/>
      <c r="K8" s="397" t="s">
        <v>13</v>
      </c>
      <c r="L8" s="398"/>
      <c r="M8" s="397" t="s">
        <v>14</v>
      </c>
      <c r="N8" s="398"/>
      <c r="O8" s="397" t="s">
        <v>15</v>
      </c>
      <c r="P8" s="398"/>
      <c r="Q8" s="397" t="s">
        <v>16</v>
      </c>
      <c r="R8" s="399"/>
    </row>
    <row r="9" spans="1:19" s="20" customFormat="1" ht="15" x14ac:dyDescent="0.25">
      <c r="A9" s="19"/>
      <c r="B9" s="277" t="s">
        <v>118</v>
      </c>
      <c r="C9" s="188"/>
      <c r="D9" s="189"/>
      <c r="E9" s="162">
        <v>0</v>
      </c>
      <c r="F9" s="163">
        <v>249999</v>
      </c>
      <c r="G9" s="164">
        <v>250000</v>
      </c>
      <c r="H9" s="163">
        <v>399999</v>
      </c>
      <c r="I9" s="164">
        <v>400000</v>
      </c>
      <c r="J9" s="163">
        <v>899999</v>
      </c>
      <c r="K9" s="164">
        <v>900000</v>
      </c>
      <c r="L9" s="163">
        <v>1349999</v>
      </c>
      <c r="M9" s="164">
        <v>1350000</v>
      </c>
      <c r="N9" s="163">
        <v>1799999</v>
      </c>
      <c r="O9" s="164">
        <v>1800000</v>
      </c>
      <c r="P9" s="163">
        <v>3999999</v>
      </c>
      <c r="Q9" s="164">
        <v>4000000</v>
      </c>
      <c r="R9" s="165" t="s">
        <v>117</v>
      </c>
    </row>
    <row r="10" spans="1:19" s="23" customFormat="1" ht="15" x14ac:dyDescent="0.25">
      <c r="A10" s="21"/>
      <c r="B10" s="22" t="s">
        <v>119</v>
      </c>
      <c r="C10" s="188"/>
      <c r="D10" s="189"/>
      <c r="E10" s="386">
        <f>+'Participating State'!C7</f>
        <v>0</v>
      </c>
      <c r="F10" s="387"/>
      <c r="G10" s="386">
        <f>+'Participating State'!E7</f>
        <v>0</v>
      </c>
      <c r="H10" s="387"/>
      <c r="I10" s="386">
        <f>+'Participating State'!G7</f>
        <v>0</v>
      </c>
      <c r="J10" s="387"/>
      <c r="K10" s="386">
        <f>+'Participating State'!I7</f>
        <v>0</v>
      </c>
      <c r="L10" s="387"/>
      <c r="M10" s="386">
        <f>+'Participating State'!K7</f>
        <v>0</v>
      </c>
      <c r="N10" s="387"/>
      <c r="O10" s="386">
        <f>+'Participating State'!M7</f>
        <v>0</v>
      </c>
      <c r="P10" s="387"/>
      <c r="Q10" s="386">
        <f>+'Participating State'!O7</f>
        <v>0</v>
      </c>
      <c r="R10" s="388"/>
      <c r="S10" s="20"/>
    </row>
    <row r="11" spans="1:19" s="11" customFormat="1" ht="24.75" x14ac:dyDescent="0.25">
      <c r="A11" s="24"/>
      <c r="B11" s="25"/>
      <c r="C11" s="207" t="s">
        <v>25</v>
      </c>
      <c r="D11" s="207" t="s">
        <v>185</v>
      </c>
      <c r="E11" s="207" t="s">
        <v>26</v>
      </c>
      <c r="F11" s="208" t="s">
        <v>195</v>
      </c>
      <c r="G11" s="207" t="s">
        <v>26</v>
      </c>
      <c r="H11" s="208" t="s">
        <v>195</v>
      </c>
      <c r="I11" s="207" t="s">
        <v>26</v>
      </c>
      <c r="J11" s="208" t="s">
        <v>195</v>
      </c>
      <c r="K11" s="207" t="s">
        <v>26</v>
      </c>
      <c r="L11" s="208" t="s">
        <v>195</v>
      </c>
      <c r="M11" s="207" t="s">
        <v>26</v>
      </c>
      <c r="N11" s="208" t="s">
        <v>195</v>
      </c>
      <c r="O11" s="27" t="s">
        <v>26</v>
      </c>
      <c r="P11" s="208" t="s">
        <v>195</v>
      </c>
      <c r="Q11" s="207" t="s">
        <v>26</v>
      </c>
      <c r="R11" s="28" t="s">
        <v>195</v>
      </c>
    </row>
    <row r="12" spans="1:19" ht="15" x14ac:dyDescent="0.25">
      <c r="A12" s="391" t="s">
        <v>115</v>
      </c>
      <c r="B12" s="392"/>
      <c r="C12" s="318">
        <v>5473347.9699999997</v>
      </c>
      <c r="D12" s="146">
        <f>C12*B22</f>
        <v>5473347.9699999997</v>
      </c>
      <c r="E12" s="321">
        <v>0</v>
      </c>
      <c r="F12" s="166">
        <f>MAX(ROUND(((E$10)*E12)*B22,2),0)</f>
        <v>0</v>
      </c>
      <c r="G12" s="321">
        <v>0</v>
      </c>
      <c r="H12" s="166">
        <f>MAX(ROUND(((G$10)*G12)*B22,2),0)</f>
        <v>0</v>
      </c>
      <c r="I12" s="321">
        <v>0</v>
      </c>
      <c r="J12" s="166">
        <f>MAX(ROUND(((I$10)*I12)*B22,2),0)</f>
        <v>0</v>
      </c>
      <c r="K12" s="321">
        <v>0</v>
      </c>
      <c r="L12" s="166">
        <f>MAX(ROUND(((K$10)*K12)*B22,2),0)</f>
        <v>0</v>
      </c>
      <c r="M12" s="321">
        <v>0</v>
      </c>
      <c r="N12" s="166">
        <f>MAX(ROUND(((M$10)*M12)*B22,2),0)</f>
        <v>0</v>
      </c>
      <c r="O12" s="321">
        <v>0</v>
      </c>
      <c r="P12" s="166">
        <f>MAX(ROUND(((O$10)*O12)*B22,2),0)</f>
        <v>0</v>
      </c>
      <c r="Q12" s="321">
        <v>0</v>
      </c>
      <c r="R12" s="170">
        <f>MAX(ROUND(((Q$10)*Q12)*B22,2),0)</f>
        <v>0</v>
      </c>
    </row>
    <row r="13" spans="1:19" s="29" customFormat="1" ht="15" x14ac:dyDescent="0.25">
      <c r="A13" s="389" t="s">
        <v>208</v>
      </c>
      <c r="B13" s="390"/>
      <c r="C13" s="157">
        <f>D12</f>
        <v>5473347.9699999997</v>
      </c>
      <c r="D13" s="158"/>
      <c r="E13" s="159"/>
      <c r="F13" s="160">
        <f>SUM(F12:F12)</f>
        <v>0</v>
      </c>
      <c r="G13" s="159"/>
      <c r="H13" s="160">
        <f>SUM(H12:H12)</f>
        <v>0</v>
      </c>
      <c r="I13" s="159"/>
      <c r="J13" s="160">
        <f>SUM(J12:J12)</f>
        <v>0</v>
      </c>
      <c r="K13" s="159"/>
      <c r="L13" s="160">
        <f>SUM(L12:L12)</f>
        <v>0</v>
      </c>
      <c r="M13" s="159"/>
      <c r="N13" s="160">
        <f>SUM(N12:N12)</f>
        <v>0</v>
      </c>
      <c r="O13" s="159"/>
      <c r="P13" s="160">
        <f>SUM(P12:P12)</f>
        <v>0</v>
      </c>
      <c r="Q13" s="159"/>
      <c r="R13" s="161">
        <f>SUM(R12:R12)</f>
        <v>0</v>
      </c>
    </row>
    <row r="14" spans="1:19" ht="15" thickBot="1" x14ac:dyDescent="0.25">
      <c r="A14" s="13"/>
      <c r="B14" s="14"/>
      <c r="C14" s="14"/>
      <c r="D14" s="14"/>
      <c r="E14" s="14"/>
      <c r="F14" s="14"/>
      <c r="G14" s="14"/>
      <c r="H14" s="14"/>
      <c r="I14" s="14"/>
      <c r="J14" s="14"/>
      <c r="K14" s="14"/>
      <c r="L14" s="14"/>
      <c r="M14" s="14"/>
      <c r="N14" s="14"/>
      <c r="O14" s="14"/>
      <c r="P14" s="14"/>
      <c r="Q14" s="14"/>
      <c r="R14" s="15"/>
    </row>
    <row r="15" spans="1:19" ht="15.75" thickBot="1" x14ac:dyDescent="0.3">
      <c r="A15" s="384" t="s">
        <v>207</v>
      </c>
      <c r="B15" s="385"/>
      <c r="C15" s="156">
        <f>SUM(E13:R13)+C13</f>
        <v>5473347.9699999997</v>
      </c>
      <c r="D15" s="277"/>
      <c r="E15" s="97"/>
      <c r="F15" s="96"/>
      <c r="G15" s="14"/>
      <c r="H15" s="14"/>
      <c r="I15" s="14"/>
      <c r="J15" s="14"/>
      <c r="K15" s="14"/>
      <c r="L15" s="14"/>
      <c r="M15" s="14"/>
      <c r="N15" s="14"/>
      <c r="O15" s="14"/>
      <c r="P15" s="31"/>
      <c r="Q15" s="14"/>
      <c r="R15" s="15"/>
    </row>
    <row r="16" spans="1:19" ht="15" x14ac:dyDescent="0.25">
      <c r="A16" s="58"/>
      <c r="B16" s="59"/>
      <c r="C16" s="60"/>
      <c r="D16" s="277"/>
      <c r="E16" s="30"/>
      <c r="F16" s="14"/>
      <c r="G16" s="14"/>
      <c r="H16" s="14"/>
      <c r="I16" s="14"/>
      <c r="J16" s="14"/>
      <c r="K16" s="14"/>
      <c r="L16" s="14"/>
      <c r="M16" s="14"/>
      <c r="N16" s="14"/>
      <c r="O16" s="14"/>
      <c r="P16" s="31"/>
      <c r="Q16" s="14"/>
      <c r="R16" s="15"/>
    </row>
    <row r="17" spans="1:39" ht="15" x14ac:dyDescent="0.25">
      <c r="A17" s="62" t="s">
        <v>83</v>
      </c>
      <c r="B17" s="59"/>
      <c r="C17" s="278"/>
      <c r="D17" s="277"/>
      <c r="E17" s="30"/>
      <c r="F17" s="14"/>
      <c r="G17" s="14"/>
      <c r="H17" s="14"/>
      <c r="I17" s="14"/>
      <c r="J17" s="14"/>
      <c r="K17" s="14"/>
      <c r="L17" s="14"/>
      <c r="M17" s="14"/>
      <c r="N17" s="14"/>
      <c r="O17" s="14"/>
      <c r="P17" s="31"/>
      <c r="Q17" s="14"/>
      <c r="R17" s="15"/>
      <c r="AM17" s="12" t="s">
        <v>113</v>
      </c>
    </row>
    <row r="18" spans="1:39" ht="15" x14ac:dyDescent="0.25">
      <c r="A18" s="64" t="s">
        <v>114</v>
      </c>
      <c r="B18" s="147">
        <f>+'Participating State'!B8</f>
        <v>0</v>
      </c>
      <c r="C18" s="60"/>
      <c r="D18" s="277"/>
      <c r="E18" s="30"/>
      <c r="F18" s="14"/>
      <c r="G18" s="14"/>
      <c r="H18" s="14"/>
      <c r="I18" s="14"/>
      <c r="J18" s="14"/>
      <c r="K18" s="14"/>
      <c r="L18" s="14"/>
      <c r="M18" s="14"/>
      <c r="N18" s="14"/>
      <c r="O18" s="14"/>
      <c r="P18" s="31"/>
      <c r="Q18" s="14"/>
      <c r="R18" s="15"/>
    </row>
    <row r="19" spans="1:39" ht="15" x14ac:dyDescent="0.25">
      <c r="A19" s="64" t="s">
        <v>80</v>
      </c>
      <c r="B19" s="147">
        <f>+'Participating State'!B9</f>
        <v>0</v>
      </c>
      <c r="C19" s="278"/>
      <c r="D19" s="277"/>
      <c r="E19" s="95"/>
      <c r="F19" s="14"/>
      <c r="G19" s="14"/>
      <c r="H19" s="14"/>
      <c r="I19" s="14"/>
      <c r="J19" s="14"/>
      <c r="K19" s="14"/>
      <c r="L19" s="14"/>
      <c r="M19" s="14"/>
      <c r="N19" s="14"/>
      <c r="O19" s="14"/>
      <c r="P19" s="31"/>
      <c r="Q19" s="14"/>
      <c r="R19" s="15"/>
    </row>
    <row r="20" spans="1:39" ht="15" x14ac:dyDescent="0.25">
      <c r="A20" s="64" t="s">
        <v>81</v>
      </c>
      <c r="B20" s="154">
        <f>B19-B18</f>
        <v>0</v>
      </c>
      <c r="C20" s="60"/>
      <c r="D20" s="277"/>
      <c r="E20" s="30"/>
      <c r="F20" s="14"/>
      <c r="G20" s="14"/>
      <c r="H20" s="14"/>
      <c r="I20" s="14"/>
      <c r="J20" s="14"/>
      <c r="K20" s="14"/>
      <c r="L20" s="14"/>
      <c r="M20" s="14"/>
      <c r="N20" s="14"/>
      <c r="O20" s="14"/>
      <c r="P20" s="31"/>
      <c r="Q20" s="14"/>
      <c r="R20" s="15"/>
    </row>
    <row r="21" spans="1:39" ht="15" x14ac:dyDescent="0.25">
      <c r="A21" s="64" t="s">
        <v>98</v>
      </c>
      <c r="B21" s="154">
        <f>IFERROR(B20/B18,0)</f>
        <v>0</v>
      </c>
      <c r="C21" s="60"/>
      <c r="D21" s="277"/>
      <c r="E21" s="30"/>
      <c r="F21" s="14"/>
      <c r="G21" s="14"/>
      <c r="H21" s="14"/>
      <c r="I21" s="14"/>
      <c r="J21" s="14"/>
      <c r="K21" s="14"/>
      <c r="L21" s="14"/>
      <c r="M21" s="14"/>
      <c r="N21" s="14"/>
      <c r="O21" s="14"/>
      <c r="P21" s="31"/>
      <c r="Q21" s="14"/>
      <c r="R21" s="15"/>
    </row>
    <row r="22" spans="1:39" ht="15" x14ac:dyDescent="0.25">
      <c r="A22" s="64" t="s">
        <v>82</v>
      </c>
      <c r="B22" s="279">
        <f>B21+1</f>
        <v>1</v>
      </c>
      <c r="C22" s="60"/>
      <c r="D22" s="277"/>
      <c r="E22" s="30"/>
      <c r="F22" s="14"/>
      <c r="G22" s="14"/>
      <c r="H22" s="14"/>
      <c r="I22" s="14"/>
      <c r="J22" s="14"/>
      <c r="K22" s="14"/>
      <c r="L22" s="14"/>
      <c r="M22" s="14"/>
      <c r="N22" s="14"/>
      <c r="O22" s="14"/>
      <c r="P22" s="31"/>
      <c r="Q22" s="14"/>
      <c r="R22" s="15"/>
    </row>
    <row r="23" spans="1:39" x14ac:dyDescent="0.2">
      <c r="A23" s="61"/>
      <c r="B23" s="14"/>
      <c r="C23" s="14"/>
      <c r="D23" s="14"/>
      <c r="E23" s="14"/>
      <c r="F23" s="14"/>
      <c r="G23" s="14"/>
      <c r="H23" s="14"/>
      <c r="I23" s="14"/>
      <c r="J23" s="39"/>
      <c r="K23" s="14"/>
      <c r="L23" s="14"/>
      <c r="M23" s="14"/>
      <c r="N23" s="14"/>
      <c r="O23" s="14"/>
      <c r="P23" s="14"/>
      <c r="Q23" s="14"/>
      <c r="R23" s="15"/>
    </row>
    <row r="24" spans="1:39" x14ac:dyDescent="0.2">
      <c r="A24" s="13" t="s">
        <v>28</v>
      </c>
      <c r="B24" s="14"/>
      <c r="C24" s="32">
        <v>0</v>
      </c>
      <c r="D24" s="14"/>
      <c r="E24" s="14"/>
      <c r="F24" s="14"/>
      <c r="G24" s="14"/>
      <c r="H24" s="14"/>
      <c r="I24" s="33"/>
      <c r="J24" s="14"/>
      <c r="K24" s="14"/>
      <c r="L24" s="14"/>
      <c r="M24" s="14"/>
      <c r="N24" s="14"/>
      <c r="O24" s="14"/>
      <c r="P24" s="14"/>
      <c r="Q24" s="14"/>
      <c r="R24" s="15"/>
    </row>
    <row r="25" spans="1:39" ht="15" thickBot="1" x14ac:dyDescent="0.25">
      <c r="A25" s="34" t="s">
        <v>116</v>
      </c>
      <c r="B25" s="35"/>
      <c r="C25" s="35"/>
      <c r="D25" s="35"/>
      <c r="E25" s="36"/>
      <c r="F25" s="35"/>
      <c r="G25" s="56"/>
      <c r="H25" s="35"/>
      <c r="I25" s="56"/>
      <c r="J25" s="35"/>
      <c r="K25" s="56"/>
      <c r="L25" s="35"/>
      <c r="M25" s="56"/>
      <c r="N25" s="35"/>
      <c r="O25" s="56"/>
      <c r="P25" s="35"/>
      <c r="Q25" s="56"/>
      <c r="R25" s="37"/>
    </row>
  </sheetData>
  <mergeCells count="21">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 ref="A15:B15"/>
    <mergeCell ref="E10:F10"/>
    <mergeCell ref="G10:H10"/>
    <mergeCell ref="I10:J10"/>
    <mergeCell ref="K10:L10"/>
  </mergeCells>
  <pageMargins left="0.25" right="0.25" top="0.75" bottom="0.75" header="0.3" footer="0.3"/>
  <pageSetup paperSize="3" scale="75" fitToWidth="0" fitToHeight="0" orientation="landscape" horizontalDpi="300" verticalDpi="300" r:id="rId1"/>
  <headerFooter>
    <oddFooter>&amp;L&amp;F&amp;C&amp;A&amp;Rpage &amp;P of &amp;N</oddFooter>
  </headerFooter>
  <colBreaks count="1" manualBreakCount="1">
    <brk id="12" max="24"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tabSelected="1" view="pageBreakPreview" zoomScale="40" zoomScaleNormal="85" zoomScaleSheetLayoutView="40" workbookViewId="0">
      <selection activeCell="C7" sqref="C7:C13"/>
    </sheetView>
  </sheetViews>
  <sheetFormatPr defaultColWidth="9.140625" defaultRowHeight="14.25" x14ac:dyDescent="0.2"/>
  <cols>
    <col min="1" max="1" width="46.85546875" style="12" customWidth="1"/>
    <col min="2" max="2" width="14.85546875" style="12" customWidth="1"/>
    <col min="3" max="3" width="20.140625" style="12" customWidth="1"/>
    <col min="4" max="4" width="19.7109375" style="12" customWidth="1"/>
    <col min="5" max="5" width="12.7109375" style="12" customWidth="1"/>
    <col min="6" max="6" width="18" style="12" customWidth="1"/>
    <col min="7" max="7" width="18.7109375" style="12" customWidth="1"/>
    <col min="8" max="8" width="12.7109375" style="12" customWidth="1"/>
    <col min="9" max="9" width="16.7109375" style="12" customWidth="1"/>
    <col min="10" max="10" width="18.7109375" style="12" customWidth="1"/>
    <col min="11" max="11" width="12.7109375" style="12" customWidth="1"/>
    <col min="12" max="12" width="16.7109375" style="12" customWidth="1"/>
    <col min="13" max="13" width="18.7109375" style="12" customWidth="1"/>
    <col min="14" max="14" width="12.7109375" style="12" customWidth="1"/>
    <col min="15" max="15" width="16.7109375" style="12" customWidth="1"/>
    <col min="16" max="16" width="18.7109375" style="12" customWidth="1"/>
    <col min="17" max="17" width="12.7109375" style="12" customWidth="1"/>
    <col min="18" max="18" width="16.7109375" style="12" customWidth="1"/>
    <col min="19" max="19" width="18.7109375" style="12" customWidth="1"/>
    <col min="20" max="20" width="12.7109375" style="12" customWidth="1"/>
    <col min="21" max="21" width="16.7109375" style="12" customWidth="1"/>
    <col min="22" max="22" width="18.7109375" style="12" customWidth="1"/>
    <col min="23" max="23" width="12.7109375" style="12" customWidth="1"/>
    <col min="24" max="24" width="16.7109375" style="12" customWidth="1"/>
    <col min="25" max="26" width="18.7109375" style="12" customWidth="1"/>
    <col min="27" max="27" width="15.140625" style="12" bestFit="1" customWidth="1"/>
    <col min="28" max="16384" width="9.140625" style="12"/>
  </cols>
  <sheetData>
    <row r="1" spans="1:27" ht="15.75" x14ac:dyDescent="0.25">
      <c r="A1" s="330" t="s">
        <v>289</v>
      </c>
      <c r="B1" s="330"/>
      <c r="C1" s="330"/>
      <c r="D1" s="330"/>
      <c r="E1" s="330"/>
      <c r="F1" s="330"/>
      <c r="G1" s="330"/>
      <c r="H1" s="330"/>
      <c r="I1" s="330"/>
      <c r="J1" s="330"/>
      <c r="K1" s="330"/>
      <c r="L1" s="330"/>
      <c r="M1" s="330"/>
      <c r="N1" s="330"/>
      <c r="O1" s="330"/>
      <c r="P1" s="330"/>
      <c r="Q1" s="330"/>
      <c r="R1" s="330"/>
      <c r="S1" s="330"/>
      <c r="T1" s="330"/>
      <c r="U1" s="330"/>
      <c r="V1" s="330"/>
      <c r="W1" s="330"/>
      <c r="X1" s="330"/>
      <c r="Y1" s="330"/>
      <c r="Z1" s="330"/>
    </row>
    <row r="3" spans="1:27" ht="38.85" customHeight="1" x14ac:dyDescent="0.25">
      <c r="A3" s="393" t="s">
        <v>278</v>
      </c>
      <c r="B3" s="393"/>
      <c r="C3" s="393"/>
      <c r="D3" s="393"/>
      <c r="E3" s="393"/>
      <c r="F3" s="393"/>
      <c r="G3" s="393"/>
      <c r="H3" s="393"/>
      <c r="I3" s="393"/>
      <c r="J3" s="393"/>
      <c r="K3" s="393"/>
      <c r="L3" s="393"/>
      <c r="M3" s="393"/>
      <c r="N3" s="393"/>
      <c r="O3" s="393"/>
      <c r="P3" s="393"/>
      <c r="Q3" s="393"/>
      <c r="R3" s="393"/>
      <c r="S3" s="393"/>
      <c r="T3" s="393"/>
      <c r="U3" s="393"/>
      <c r="V3" s="393"/>
      <c r="W3" s="393"/>
      <c r="X3" s="393"/>
      <c r="Y3" s="393"/>
      <c r="Z3" s="393"/>
    </row>
    <row r="4" spans="1:27" x14ac:dyDescent="0.2">
      <c r="A4" s="38"/>
    </row>
    <row r="5" spans="1:27" ht="15" thickBot="1" x14ac:dyDescent="0.25"/>
    <row r="6" spans="1:27" ht="15" x14ac:dyDescent="0.25">
      <c r="A6" s="403" t="s">
        <v>260</v>
      </c>
      <c r="B6" s="404"/>
      <c r="C6" s="404"/>
      <c r="D6" s="404"/>
      <c r="E6" s="404"/>
      <c r="F6" s="404"/>
      <c r="G6" s="404"/>
      <c r="H6" s="404"/>
      <c r="I6" s="404"/>
      <c r="J6" s="404"/>
      <c r="K6" s="404"/>
      <c r="L6" s="404"/>
      <c r="M6" s="404"/>
      <c r="N6" s="404"/>
      <c r="O6" s="404"/>
      <c r="P6" s="404"/>
      <c r="Q6" s="404"/>
      <c r="R6" s="404"/>
      <c r="S6" s="404"/>
      <c r="T6" s="404"/>
      <c r="U6" s="404"/>
      <c r="V6" s="404"/>
      <c r="W6" s="404"/>
      <c r="X6" s="404"/>
      <c r="Y6" s="404"/>
      <c r="Z6" s="405"/>
    </row>
    <row r="7" spans="1:27" x14ac:dyDescent="0.2">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5" x14ac:dyDescent="0.25">
      <c r="A8" s="13"/>
      <c r="B8" s="50" t="s">
        <v>8</v>
      </c>
      <c r="C8" s="397" t="s">
        <v>9</v>
      </c>
      <c r="D8" s="398"/>
      <c r="E8" s="397" t="s">
        <v>10</v>
      </c>
      <c r="F8" s="406"/>
      <c r="G8" s="398"/>
      <c r="H8" s="397" t="s">
        <v>11</v>
      </c>
      <c r="I8" s="406"/>
      <c r="J8" s="398"/>
      <c r="K8" s="397" t="s">
        <v>12</v>
      </c>
      <c r="L8" s="406"/>
      <c r="M8" s="398"/>
      <c r="N8" s="397" t="s">
        <v>13</v>
      </c>
      <c r="O8" s="406"/>
      <c r="P8" s="398"/>
      <c r="Q8" s="397" t="s">
        <v>14</v>
      </c>
      <c r="R8" s="406"/>
      <c r="S8" s="398"/>
      <c r="T8" s="397" t="s">
        <v>15</v>
      </c>
      <c r="U8" s="406"/>
      <c r="V8" s="398"/>
      <c r="W8" s="397" t="s">
        <v>16</v>
      </c>
      <c r="X8" s="406"/>
      <c r="Y8" s="406"/>
      <c r="Z8" s="280" t="s">
        <v>172</v>
      </c>
    </row>
    <row r="9" spans="1:27" ht="15" hidden="1" x14ac:dyDescent="0.25">
      <c r="A9" s="13"/>
      <c r="B9" s="50" t="s">
        <v>17</v>
      </c>
      <c r="C9" s="16"/>
      <c r="D9" s="51"/>
      <c r="E9" s="17" t="s">
        <v>18</v>
      </c>
      <c r="F9" s="14"/>
      <c r="G9" s="18"/>
      <c r="H9" s="17" t="s">
        <v>19</v>
      </c>
      <c r="I9" s="14"/>
      <c r="J9" s="18"/>
      <c r="K9" s="17" t="s">
        <v>20</v>
      </c>
      <c r="L9" s="14"/>
      <c r="M9" s="18"/>
      <c r="N9" s="17" t="s">
        <v>21</v>
      </c>
      <c r="O9" s="14"/>
      <c r="P9" s="18"/>
      <c r="Q9" s="17" t="s">
        <v>22</v>
      </c>
      <c r="R9" s="14"/>
      <c r="S9" s="18"/>
      <c r="T9" s="17" t="s">
        <v>23</v>
      </c>
      <c r="U9" s="14"/>
      <c r="V9" s="18"/>
      <c r="W9" s="17" t="s">
        <v>24</v>
      </c>
      <c r="X9" s="14"/>
      <c r="Y9" s="14"/>
      <c r="Z9" s="281"/>
    </row>
    <row r="10" spans="1:27" s="20" customFormat="1" ht="15" x14ac:dyDescent="0.25">
      <c r="A10" s="19"/>
      <c r="B10" s="50" t="s">
        <v>118</v>
      </c>
      <c r="C10" s="188"/>
      <c r="D10" s="189"/>
      <c r="E10" s="162">
        <v>0</v>
      </c>
      <c r="F10" s="171"/>
      <c r="G10" s="163">
        <v>249999</v>
      </c>
      <c r="H10" s="164">
        <v>250000</v>
      </c>
      <c r="I10" s="171"/>
      <c r="J10" s="163">
        <v>399999</v>
      </c>
      <c r="K10" s="164">
        <v>400000</v>
      </c>
      <c r="L10" s="171"/>
      <c r="M10" s="163">
        <v>899999</v>
      </c>
      <c r="N10" s="164">
        <v>900000</v>
      </c>
      <c r="O10" s="171"/>
      <c r="P10" s="163">
        <v>1349999</v>
      </c>
      <c r="Q10" s="164">
        <v>1350000</v>
      </c>
      <c r="R10" s="171"/>
      <c r="S10" s="163">
        <v>1799999</v>
      </c>
      <c r="T10" s="164">
        <v>1800000</v>
      </c>
      <c r="U10" s="171"/>
      <c r="V10" s="163">
        <v>3999999</v>
      </c>
      <c r="W10" s="164">
        <v>4000000</v>
      </c>
      <c r="X10" s="171"/>
      <c r="Y10" s="171" t="s">
        <v>117</v>
      </c>
      <c r="Z10" s="282"/>
    </row>
    <row r="11" spans="1:27" s="23" customFormat="1" ht="15" x14ac:dyDescent="0.25">
      <c r="A11" s="21"/>
      <c r="B11" s="22" t="s">
        <v>119</v>
      </c>
      <c r="C11" s="190"/>
      <c r="D11" s="191"/>
      <c r="E11" s="386">
        <f>+'Participating State'!C7</f>
        <v>0</v>
      </c>
      <c r="F11" s="402"/>
      <c r="G11" s="387"/>
      <c r="H11" s="386">
        <f>+'Participating State'!E7</f>
        <v>0</v>
      </c>
      <c r="I11" s="402"/>
      <c r="J11" s="387"/>
      <c r="K11" s="386">
        <f>+'Participating State'!G7</f>
        <v>0</v>
      </c>
      <c r="L11" s="402"/>
      <c r="M11" s="387"/>
      <c r="N11" s="386">
        <f>+'Participating State'!I7</f>
        <v>0</v>
      </c>
      <c r="O11" s="402"/>
      <c r="P11" s="387"/>
      <c r="Q11" s="386">
        <f>+'Participating State'!K7</f>
        <v>0</v>
      </c>
      <c r="R11" s="402"/>
      <c r="S11" s="387"/>
      <c r="T11" s="386">
        <f>+'Participating State'!M7</f>
        <v>0</v>
      </c>
      <c r="U11" s="402"/>
      <c r="V11" s="387"/>
      <c r="W11" s="386">
        <f>+'Participating State'!O7</f>
        <v>0</v>
      </c>
      <c r="X11" s="402"/>
      <c r="Y11" s="402"/>
      <c r="Z11" s="283"/>
    </row>
    <row r="12" spans="1:27" s="11" customFormat="1" ht="36" customHeight="1" x14ac:dyDescent="0.25">
      <c r="A12" s="24" t="s">
        <v>30</v>
      </c>
      <c r="B12" s="25"/>
      <c r="C12" s="48" t="s">
        <v>31</v>
      </c>
      <c r="D12" s="49" t="s">
        <v>196</v>
      </c>
      <c r="E12" s="48" t="s">
        <v>26</v>
      </c>
      <c r="F12" s="26" t="s">
        <v>197</v>
      </c>
      <c r="G12" s="45" t="s">
        <v>247</v>
      </c>
      <c r="H12" s="48" t="s">
        <v>26</v>
      </c>
      <c r="I12" s="26" t="s">
        <v>197</v>
      </c>
      <c r="J12" s="45" t="s">
        <v>247</v>
      </c>
      <c r="K12" s="48" t="s">
        <v>26</v>
      </c>
      <c r="L12" s="26" t="s">
        <v>197</v>
      </c>
      <c r="M12" s="45" t="s">
        <v>247</v>
      </c>
      <c r="N12" s="48" t="s">
        <v>26</v>
      </c>
      <c r="O12" s="26" t="s">
        <v>197</v>
      </c>
      <c r="P12" s="45" t="s">
        <v>247</v>
      </c>
      <c r="Q12" s="207" t="s">
        <v>26</v>
      </c>
      <c r="R12" s="26" t="s">
        <v>197</v>
      </c>
      <c r="S12" s="45" t="s">
        <v>247</v>
      </c>
      <c r="T12" s="48" t="s">
        <v>26</v>
      </c>
      <c r="U12" s="26" t="s">
        <v>197</v>
      </c>
      <c r="V12" s="45" t="s">
        <v>247</v>
      </c>
      <c r="W12" s="140" t="s">
        <v>26</v>
      </c>
      <c r="X12" s="26" t="s">
        <v>197</v>
      </c>
      <c r="Y12" s="45" t="s">
        <v>247</v>
      </c>
      <c r="Z12" s="246" t="s">
        <v>248</v>
      </c>
    </row>
    <row r="13" spans="1:27" x14ac:dyDescent="0.2">
      <c r="A13" s="400" t="s">
        <v>32</v>
      </c>
      <c r="B13" s="401"/>
      <c r="C13" s="322">
        <v>302420.81</v>
      </c>
      <c r="D13" s="166">
        <f>(C13*12)*$B$31</f>
        <v>3629049.7199999997</v>
      </c>
      <c r="E13" s="323">
        <v>0</v>
      </c>
      <c r="F13" s="168">
        <f t="shared" ref="F13:F21" si="0">MAX(ROUND(((E$11)*E13)*$B$31,2),0)</f>
        <v>0</v>
      </c>
      <c r="G13" s="166">
        <f>F13*12</f>
        <v>0</v>
      </c>
      <c r="H13" s="323">
        <v>0</v>
      </c>
      <c r="I13" s="168">
        <f>MAX(ROUND(((H$11)*H13)*$B$31,2),0)</f>
        <v>0</v>
      </c>
      <c r="J13" s="166">
        <f>I13*12</f>
        <v>0</v>
      </c>
      <c r="K13" s="323">
        <v>0</v>
      </c>
      <c r="L13" s="168">
        <f>MAX(ROUND(((K$11)*K13)*$B$31,2),0)</f>
        <v>0</v>
      </c>
      <c r="M13" s="166">
        <f>L13*12</f>
        <v>0</v>
      </c>
      <c r="N13" s="323">
        <v>0</v>
      </c>
      <c r="O13" s="168">
        <f>MAX(ROUND(((N$11)*N13)*$B$31,2),0)</f>
        <v>0</v>
      </c>
      <c r="P13" s="166">
        <f>O13*12</f>
        <v>0</v>
      </c>
      <c r="Q13" s="323">
        <v>0</v>
      </c>
      <c r="R13" s="168">
        <f>MAX(ROUND(((Q$11)*Q13)*$B$31,2),0)</f>
        <v>0</v>
      </c>
      <c r="S13" s="166">
        <f>R13*12</f>
        <v>0</v>
      </c>
      <c r="T13" s="323">
        <v>0</v>
      </c>
      <c r="U13" s="168">
        <f>MAX(ROUND(((T$11)*T13)*$B$31,2),0)</f>
        <v>0</v>
      </c>
      <c r="V13" s="166">
        <f>U13*12</f>
        <v>0</v>
      </c>
      <c r="W13" s="323">
        <v>0</v>
      </c>
      <c r="X13" s="168">
        <f>MAX(ROUND(((W$11)*W13)*$B$31,2),0)</f>
        <v>0</v>
      </c>
      <c r="Y13" s="166">
        <f>X13*12</f>
        <v>0</v>
      </c>
      <c r="Z13" s="183">
        <f>D13+G13+J13+M13+P13+S13+V13+Y13</f>
        <v>3629049.7199999997</v>
      </c>
      <c r="AA13" s="133"/>
    </row>
    <row r="14" spans="1:27" x14ac:dyDescent="0.2">
      <c r="A14" s="400" t="s">
        <v>33</v>
      </c>
      <c r="B14" s="401"/>
      <c r="C14" s="322">
        <v>309467.21000000002</v>
      </c>
      <c r="D14" s="166">
        <f t="shared" ref="D14:D21" si="1">(C14*12)*$B$31</f>
        <v>3713606.5200000005</v>
      </c>
      <c r="E14" s="323">
        <v>0</v>
      </c>
      <c r="F14" s="168">
        <f t="shared" si="0"/>
        <v>0</v>
      </c>
      <c r="G14" s="166">
        <f t="shared" ref="G14:G21" si="2">F14*12</f>
        <v>0</v>
      </c>
      <c r="H14" s="323">
        <v>0</v>
      </c>
      <c r="I14" s="168">
        <f t="shared" ref="I14:I21" si="3">MAX(ROUND(((H$11)*H14)*$B$31,2),0)</f>
        <v>0</v>
      </c>
      <c r="J14" s="166">
        <f t="shared" ref="J14:J21" si="4">I14*12</f>
        <v>0</v>
      </c>
      <c r="K14" s="323">
        <v>0</v>
      </c>
      <c r="L14" s="168">
        <f t="shared" ref="L14:L21" si="5">MAX(ROUND(((K$11)*K14)*$B$31,2),0)</f>
        <v>0</v>
      </c>
      <c r="M14" s="166">
        <f t="shared" ref="M14:M21" si="6">L14*12</f>
        <v>0</v>
      </c>
      <c r="N14" s="323">
        <v>0</v>
      </c>
      <c r="O14" s="168">
        <f t="shared" ref="O14:O21" si="7">MAX(ROUND(((N$11)*N14)*$B$31,2),0)</f>
        <v>0</v>
      </c>
      <c r="P14" s="166">
        <f t="shared" ref="P14:P21" si="8">O14*12</f>
        <v>0</v>
      </c>
      <c r="Q14" s="323">
        <v>0</v>
      </c>
      <c r="R14" s="168">
        <f t="shared" ref="R14:R21" si="9">MAX(ROUND(((Q$11)*Q14)*$B$31,2),0)</f>
        <v>0</v>
      </c>
      <c r="S14" s="166">
        <f t="shared" ref="S14:S21" si="10">R14*12</f>
        <v>0</v>
      </c>
      <c r="T14" s="323">
        <v>0</v>
      </c>
      <c r="U14" s="168">
        <f t="shared" ref="U14:U21" si="11">MAX(ROUND(((T$11)*T14)*$B$31,2),0)</f>
        <v>0</v>
      </c>
      <c r="V14" s="166">
        <f t="shared" ref="V14:V21" si="12">U14*12</f>
        <v>0</v>
      </c>
      <c r="W14" s="323">
        <v>0</v>
      </c>
      <c r="X14" s="168">
        <f t="shared" ref="X14:X21" si="13">MAX(ROUND(((W$11)*W14)*$B$31,2),0)</f>
        <v>0</v>
      </c>
      <c r="Y14" s="166">
        <f t="shared" ref="Y14:Y21" si="14">X14*12</f>
        <v>0</v>
      </c>
      <c r="Z14" s="183">
        <f t="shared" ref="Z14:Z21" si="15">D14+G14+J14+M14+P14+S14+V14+Y14</f>
        <v>3713606.5200000005</v>
      </c>
      <c r="AA14" s="133"/>
    </row>
    <row r="15" spans="1:27" x14ac:dyDescent="0.2">
      <c r="A15" s="400" t="s">
        <v>34</v>
      </c>
      <c r="B15" s="401"/>
      <c r="C15" s="322">
        <v>316677.8</v>
      </c>
      <c r="D15" s="166">
        <f t="shared" si="1"/>
        <v>3800133.5999999996</v>
      </c>
      <c r="E15" s="323">
        <v>0</v>
      </c>
      <c r="F15" s="168">
        <f t="shared" si="0"/>
        <v>0</v>
      </c>
      <c r="G15" s="166">
        <f t="shared" si="2"/>
        <v>0</v>
      </c>
      <c r="H15" s="323">
        <v>0</v>
      </c>
      <c r="I15" s="168">
        <f t="shared" si="3"/>
        <v>0</v>
      </c>
      <c r="J15" s="166">
        <f t="shared" si="4"/>
        <v>0</v>
      </c>
      <c r="K15" s="323">
        <v>0</v>
      </c>
      <c r="L15" s="168">
        <f t="shared" si="5"/>
        <v>0</v>
      </c>
      <c r="M15" s="166">
        <f t="shared" si="6"/>
        <v>0</v>
      </c>
      <c r="N15" s="323">
        <v>0</v>
      </c>
      <c r="O15" s="168">
        <f t="shared" si="7"/>
        <v>0</v>
      </c>
      <c r="P15" s="166">
        <f t="shared" si="8"/>
        <v>0</v>
      </c>
      <c r="Q15" s="323">
        <v>0</v>
      </c>
      <c r="R15" s="168">
        <f t="shared" si="9"/>
        <v>0</v>
      </c>
      <c r="S15" s="166">
        <f t="shared" si="10"/>
        <v>0</v>
      </c>
      <c r="T15" s="323">
        <v>0</v>
      </c>
      <c r="U15" s="168">
        <f t="shared" si="11"/>
        <v>0</v>
      </c>
      <c r="V15" s="166">
        <f t="shared" si="12"/>
        <v>0</v>
      </c>
      <c r="W15" s="323">
        <v>0</v>
      </c>
      <c r="X15" s="168">
        <f t="shared" si="13"/>
        <v>0</v>
      </c>
      <c r="Y15" s="166">
        <f t="shared" si="14"/>
        <v>0</v>
      </c>
      <c r="Z15" s="183">
        <f t="shared" si="15"/>
        <v>3800133.5999999996</v>
      </c>
      <c r="AA15" s="133"/>
    </row>
    <row r="16" spans="1:27" x14ac:dyDescent="0.2">
      <c r="A16" s="400" t="s">
        <v>35</v>
      </c>
      <c r="B16" s="401"/>
      <c r="C16" s="322">
        <v>324056.39</v>
      </c>
      <c r="D16" s="166">
        <f t="shared" si="1"/>
        <v>3888676.68</v>
      </c>
      <c r="E16" s="323">
        <v>0</v>
      </c>
      <c r="F16" s="168">
        <f t="shared" si="0"/>
        <v>0</v>
      </c>
      <c r="G16" s="166">
        <f t="shared" si="2"/>
        <v>0</v>
      </c>
      <c r="H16" s="323">
        <v>0</v>
      </c>
      <c r="I16" s="168">
        <f t="shared" si="3"/>
        <v>0</v>
      </c>
      <c r="J16" s="166">
        <f t="shared" si="4"/>
        <v>0</v>
      </c>
      <c r="K16" s="323">
        <v>0</v>
      </c>
      <c r="L16" s="168">
        <f t="shared" si="5"/>
        <v>0</v>
      </c>
      <c r="M16" s="166">
        <f t="shared" si="6"/>
        <v>0</v>
      </c>
      <c r="N16" s="323">
        <v>0</v>
      </c>
      <c r="O16" s="168">
        <f t="shared" si="7"/>
        <v>0</v>
      </c>
      <c r="P16" s="166">
        <f t="shared" si="8"/>
        <v>0</v>
      </c>
      <c r="Q16" s="323">
        <v>0</v>
      </c>
      <c r="R16" s="168">
        <f t="shared" si="9"/>
        <v>0</v>
      </c>
      <c r="S16" s="166">
        <f t="shared" si="10"/>
        <v>0</v>
      </c>
      <c r="T16" s="323">
        <v>0</v>
      </c>
      <c r="U16" s="168">
        <f t="shared" si="11"/>
        <v>0</v>
      </c>
      <c r="V16" s="166">
        <f t="shared" si="12"/>
        <v>0</v>
      </c>
      <c r="W16" s="323">
        <v>0</v>
      </c>
      <c r="X16" s="168">
        <f t="shared" si="13"/>
        <v>0</v>
      </c>
      <c r="Y16" s="166">
        <f t="shared" si="14"/>
        <v>0</v>
      </c>
      <c r="Z16" s="183">
        <f t="shared" si="15"/>
        <v>3888676.68</v>
      </c>
      <c r="AA16" s="133"/>
    </row>
    <row r="17" spans="1:27" x14ac:dyDescent="0.2">
      <c r="A17" s="400" t="s">
        <v>36</v>
      </c>
      <c r="B17" s="401"/>
      <c r="C17" s="322">
        <v>331606.90000000002</v>
      </c>
      <c r="D17" s="166">
        <f t="shared" si="1"/>
        <v>3979282.8000000003</v>
      </c>
      <c r="E17" s="323">
        <v>0</v>
      </c>
      <c r="F17" s="168">
        <f t="shared" si="0"/>
        <v>0</v>
      </c>
      <c r="G17" s="166">
        <f t="shared" si="2"/>
        <v>0</v>
      </c>
      <c r="H17" s="323">
        <v>0</v>
      </c>
      <c r="I17" s="168">
        <f t="shared" si="3"/>
        <v>0</v>
      </c>
      <c r="J17" s="166">
        <f t="shared" si="4"/>
        <v>0</v>
      </c>
      <c r="K17" s="323">
        <v>0</v>
      </c>
      <c r="L17" s="168">
        <f t="shared" si="5"/>
        <v>0</v>
      </c>
      <c r="M17" s="166">
        <f t="shared" si="6"/>
        <v>0</v>
      </c>
      <c r="N17" s="323">
        <v>0</v>
      </c>
      <c r="O17" s="168">
        <f t="shared" si="7"/>
        <v>0</v>
      </c>
      <c r="P17" s="166">
        <f t="shared" si="8"/>
        <v>0</v>
      </c>
      <c r="Q17" s="323">
        <v>0</v>
      </c>
      <c r="R17" s="168">
        <f t="shared" si="9"/>
        <v>0</v>
      </c>
      <c r="S17" s="166">
        <f t="shared" si="10"/>
        <v>0</v>
      </c>
      <c r="T17" s="323">
        <v>0</v>
      </c>
      <c r="U17" s="168">
        <f t="shared" si="11"/>
        <v>0</v>
      </c>
      <c r="V17" s="166">
        <f t="shared" si="12"/>
        <v>0</v>
      </c>
      <c r="W17" s="323">
        <v>0</v>
      </c>
      <c r="X17" s="168">
        <f t="shared" si="13"/>
        <v>0</v>
      </c>
      <c r="Y17" s="166">
        <f t="shared" si="14"/>
        <v>0</v>
      </c>
      <c r="Z17" s="183">
        <f t="shared" si="15"/>
        <v>3979282.8000000003</v>
      </c>
      <c r="AA17" s="133"/>
    </row>
    <row r="18" spans="1:27" x14ac:dyDescent="0.2">
      <c r="A18" s="400" t="s">
        <v>37</v>
      </c>
      <c r="B18" s="401"/>
      <c r="C18" s="322">
        <v>339333.34</v>
      </c>
      <c r="D18" s="166">
        <f t="shared" si="1"/>
        <v>4072000.08</v>
      </c>
      <c r="E18" s="323">
        <v>0</v>
      </c>
      <c r="F18" s="168">
        <f t="shared" si="0"/>
        <v>0</v>
      </c>
      <c r="G18" s="166">
        <f t="shared" si="2"/>
        <v>0</v>
      </c>
      <c r="H18" s="323">
        <v>0</v>
      </c>
      <c r="I18" s="168">
        <f t="shared" si="3"/>
        <v>0</v>
      </c>
      <c r="J18" s="166">
        <f t="shared" si="4"/>
        <v>0</v>
      </c>
      <c r="K18" s="323">
        <v>0</v>
      </c>
      <c r="L18" s="168">
        <f t="shared" si="5"/>
        <v>0</v>
      </c>
      <c r="M18" s="166">
        <f t="shared" si="6"/>
        <v>0</v>
      </c>
      <c r="N18" s="323">
        <v>0</v>
      </c>
      <c r="O18" s="168">
        <f t="shared" si="7"/>
        <v>0</v>
      </c>
      <c r="P18" s="166">
        <f t="shared" si="8"/>
        <v>0</v>
      </c>
      <c r="Q18" s="323">
        <v>0</v>
      </c>
      <c r="R18" s="168">
        <f t="shared" si="9"/>
        <v>0</v>
      </c>
      <c r="S18" s="166">
        <f t="shared" si="10"/>
        <v>0</v>
      </c>
      <c r="T18" s="323">
        <v>0</v>
      </c>
      <c r="U18" s="168">
        <f t="shared" si="11"/>
        <v>0</v>
      </c>
      <c r="V18" s="166">
        <f t="shared" si="12"/>
        <v>0</v>
      </c>
      <c r="W18" s="323">
        <v>0</v>
      </c>
      <c r="X18" s="168">
        <f t="shared" si="13"/>
        <v>0</v>
      </c>
      <c r="Y18" s="166">
        <f t="shared" si="14"/>
        <v>0</v>
      </c>
      <c r="Z18" s="183">
        <f t="shared" si="15"/>
        <v>4072000.08</v>
      </c>
      <c r="AA18" s="133"/>
    </row>
    <row r="19" spans="1:27" x14ac:dyDescent="0.2">
      <c r="A19" s="400" t="s">
        <v>38</v>
      </c>
      <c r="B19" s="401"/>
      <c r="C19" s="322">
        <v>347239.81</v>
      </c>
      <c r="D19" s="166">
        <f t="shared" si="1"/>
        <v>4166877.7199999997</v>
      </c>
      <c r="E19" s="323">
        <v>0</v>
      </c>
      <c r="F19" s="168">
        <f t="shared" si="0"/>
        <v>0</v>
      </c>
      <c r="G19" s="166">
        <f t="shared" si="2"/>
        <v>0</v>
      </c>
      <c r="H19" s="323">
        <v>0</v>
      </c>
      <c r="I19" s="168">
        <f t="shared" si="3"/>
        <v>0</v>
      </c>
      <c r="J19" s="166">
        <f t="shared" si="4"/>
        <v>0</v>
      </c>
      <c r="K19" s="323">
        <v>0</v>
      </c>
      <c r="L19" s="168">
        <f t="shared" si="5"/>
        <v>0</v>
      </c>
      <c r="M19" s="166">
        <f t="shared" si="6"/>
        <v>0</v>
      </c>
      <c r="N19" s="323">
        <v>0</v>
      </c>
      <c r="O19" s="168">
        <f t="shared" si="7"/>
        <v>0</v>
      </c>
      <c r="P19" s="166">
        <f t="shared" si="8"/>
        <v>0</v>
      </c>
      <c r="Q19" s="323">
        <v>0</v>
      </c>
      <c r="R19" s="168">
        <f t="shared" si="9"/>
        <v>0</v>
      </c>
      <c r="S19" s="166">
        <f t="shared" si="10"/>
        <v>0</v>
      </c>
      <c r="T19" s="323">
        <v>0</v>
      </c>
      <c r="U19" s="168">
        <f t="shared" si="11"/>
        <v>0</v>
      </c>
      <c r="V19" s="166">
        <f t="shared" si="12"/>
        <v>0</v>
      </c>
      <c r="W19" s="323">
        <v>0</v>
      </c>
      <c r="X19" s="168">
        <f t="shared" si="13"/>
        <v>0</v>
      </c>
      <c r="Y19" s="166">
        <f t="shared" si="14"/>
        <v>0</v>
      </c>
      <c r="Z19" s="183">
        <f t="shared" si="15"/>
        <v>4166877.7199999997</v>
      </c>
      <c r="AA19" s="133"/>
    </row>
    <row r="20" spans="1:27" x14ac:dyDescent="0.2">
      <c r="A20" s="400" t="s">
        <v>39</v>
      </c>
      <c r="B20" s="401"/>
      <c r="C20" s="322">
        <v>355330.5</v>
      </c>
      <c r="D20" s="166">
        <f t="shared" si="1"/>
        <v>4263966</v>
      </c>
      <c r="E20" s="323">
        <v>0</v>
      </c>
      <c r="F20" s="168">
        <f t="shared" si="0"/>
        <v>0</v>
      </c>
      <c r="G20" s="166">
        <f t="shared" si="2"/>
        <v>0</v>
      </c>
      <c r="H20" s="323">
        <v>0</v>
      </c>
      <c r="I20" s="168">
        <f t="shared" si="3"/>
        <v>0</v>
      </c>
      <c r="J20" s="166">
        <f t="shared" si="4"/>
        <v>0</v>
      </c>
      <c r="K20" s="323">
        <v>0</v>
      </c>
      <c r="L20" s="168">
        <f t="shared" si="5"/>
        <v>0</v>
      </c>
      <c r="M20" s="166">
        <f t="shared" si="6"/>
        <v>0</v>
      </c>
      <c r="N20" s="323">
        <v>0</v>
      </c>
      <c r="O20" s="168">
        <f t="shared" si="7"/>
        <v>0</v>
      </c>
      <c r="P20" s="166">
        <f t="shared" si="8"/>
        <v>0</v>
      </c>
      <c r="Q20" s="323">
        <v>0</v>
      </c>
      <c r="R20" s="168">
        <f t="shared" si="9"/>
        <v>0</v>
      </c>
      <c r="S20" s="166">
        <f t="shared" si="10"/>
        <v>0</v>
      </c>
      <c r="T20" s="323">
        <v>0</v>
      </c>
      <c r="U20" s="168">
        <f t="shared" si="11"/>
        <v>0</v>
      </c>
      <c r="V20" s="166">
        <f t="shared" si="12"/>
        <v>0</v>
      </c>
      <c r="W20" s="323">
        <v>0</v>
      </c>
      <c r="X20" s="168">
        <f t="shared" si="13"/>
        <v>0</v>
      </c>
      <c r="Y20" s="166">
        <f t="shared" si="14"/>
        <v>0</v>
      </c>
      <c r="Z20" s="183">
        <f t="shared" si="15"/>
        <v>4263966</v>
      </c>
      <c r="AA20" s="133"/>
    </row>
    <row r="21" spans="1:27" x14ac:dyDescent="0.2">
      <c r="A21" s="400" t="s">
        <v>40</v>
      </c>
      <c r="B21" s="401"/>
      <c r="C21" s="322">
        <v>363609.7</v>
      </c>
      <c r="D21" s="166">
        <f t="shared" si="1"/>
        <v>4363316.4000000004</v>
      </c>
      <c r="E21" s="323">
        <v>0</v>
      </c>
      <c r="F21" s="168">
        <f t="shared" si="0"/>
        <v>0</v>
      </c>
      <c r="G21" s="166">
        <f t="shared" si="2"/>
        <v>0</v>
      </c>
      <c r="H21" s="323">
        <v>0</v>
      </c>
      <c r="I21" s="168">
        <f t="shared" si="3"/>
        <v>0</v>
      </c>
      <c r="J21" s="166">
        <f t="shared" si="4"/>
        <v>0</v>
      </c>
      <c r="K21" s="323">
        <v>0</v>
      </c>
      <c r="L21" s="168">
        <f t="shared" si="5"/>
        <v>0</v>
      </c>
      <c r="M21" s="166">
        <f t="shared" si="6"/>
        <v>0</v>
      </c>
      <c r="N21" s="323">
        <v>0</v>
      </c>
      <c r="O21" s="168">
        <f t="shared" si="7"/>
        <v>0</v>
      </c>
      <c r="P21" s="166">
        <f t="shared" si="8"/>
        <v>0</v>
      </c>
      <c r="Q21" s="323">
        <v>0</v>
      </c>
      <c r="R21" s="168">
        <f t="shared" si="9"/>
        <v>0</v>
      </c>
      <c r="S21" s="166">
        <f t="shared" si="10"/>
        <v>0</v>
      </c>
      <c r="T21" s="323">
        <v>0</v>
      </c>
      <c r="U21" s="168">
        <f t="shared" si="11"/>
        <v>0</v>
      </c>
      <c r="V21" s="166">
        <f t="shared" si="12"/>
        <v>0</v>
      </c>
      <c r="W21" s="323">
        <v>0</v>
      </c>
      <c r="X21" s="168">
        <f t="shared" si="13"/>
        <v>0</v>
      </c>
      <c r="Y21" s="166">
        <f t="shared" si="14"/>
        <v>0</v>
      </c>
      <c r="Z21" s="183">
        <f t="shared" si="15"/>
        <v>4363316.4000000004</v>
      </c>
      <c r="AA21" s="133"/>
    </row>
    <row r="22" spans="1:27" s="29" customFormat="1" ht="15" x14ac:dyDescent="0.25">
      <c r="A22" s="389" t="s">
        <v>210</v>
      </c>
      <c r="B22" s="390"/>
      <c r="C22" s="192"/>
      <c r="D22" s="167">
        <f>SUM(D13:D21)</f>
        <v>35876909.519999996</v>
      </c>
      <c r="E22" s="159"/>
      <c r="F22" s="169"/>
      <c r="G22" s="160">
        <f>SUM(G13:G21)</f>
        <v>0</v>
      </c>
      <c r="H22" s="159"/>
      <c r="I22" s="169"/>
      <c r="J22" s="160">
        <f>SUM(J13:J21)</f>
        <v>0</v>
      </c>
      <c r="K22" s="159"/>
      <c r="L22" s="169"/>
      <c r="M22" s="160">
        <f>SUM(M13:M21)</f>
        <v>0</v>
      </c>
      <c r="N22" s="159"/>
      <c r="O22" s="169"/>
      <c r="P22" s="160">
        <f>SUM(P13:P21)</f>
        <v>0</v>
      </c>
      <c r="Q22" s="159"/>
      <c r="R22" s="169"/>
      <c r="S22" s="160">
        <f>SUM(S13:S21)</f>
        <v>0</v>
      </c>
      <c r="T22" s="159"/>
      <c r="U22" s="169"/>
      <c r="V22" s="160">
        <f>SUM(V13:V21)</f>
        <v>0</v>
      </c>
      <c r="W22" s="159"/>
      <c r="X22" s="181"/>
      <c r="Y22" s="160">
        <f>SUM(Y13:Y21)</f>
        <v>0</v>
      </c>
      <c r="Z22" s="299">
        <f>D22+G22+J22+M22+P22+S22+V22+Y22</f>
        <v>35876909.519999996</v>
      </c>
    </row>
    <row r="23" spans="1:27" ht="15" thickBot="1" x14ac:dyDescent="0.25">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5.75" thickBot="1" x14ac:dyDescent="0.3">
      <c r="A24" s="384" t="s">
        <v>209</v>
      </c>
      <c r="B24" s="385"/>
      <c r="C24" s="156">
        <f>Z22</f>
        <v>35876909.519999996</v>
      </c>
      <c r="D24" s="50"/>
      <c r="E24" s="97"/>
      <c r="F24" s="14"/>
      <c r="G24" s="14"/>
      <c r="H24" s="14"/>
      <c r="I24" s="14"/>
      <c r="J24" s="14"/>
      <c r="K24" s="14"/>
      <c r="L24" s="14"/>
      <c r="M24" s="14"/>
      <c r="N24" s="14"/>
      <c r="O24" s="14"/>
      <c r="P24" s="14"/>
      <c r="Q24" s="14"/>
      <c r="R24" s="14"/>
      <c r="S24" s="14"/>
      <c r="T24" s="14"/>
      <c r="U24" s="14"/>
      <c r="V24" s="31"/>
      <c r="W24" s="31"/>
      <c r="X24" s="31"/>
      <c r="Y24" s="31"/>
      <c r="Z24" s="15"/>
    </row>
    <row r="25" spans="1:27" x14ac:dyDescent="0.2">
      <c r="A25" s="13"/>
      <c r="B25" s="14"/>
      <c r="C25" s="14"/>
      <c r="D25" s="14"/>
      <c r="E25" s="14"/>
      <c r="F25" s="14"/>
      <c r="G25" s="14"/>
      <c r="H25" s="14"/>
      <c r="I25" s="14"/>
      <c r="J25" s="14"/>
      <c r="K25" s="39"/>
      <c r="L25" s="39"/>
      <c r="M25" s="14"/>
      <c r="N25" s="14"/>
      <c r="O25" s="14"/>
      <c r="P25" s="14"/>
      <c r="Q25" s="14"/>
      <c r="R25" s="14"/>
      <c r="S25" s="14"/>
      <c r="T25" s="14"/>
      <c r="U25" s="14"/>
      <c r="V25" s="14"/>
      <c r="W25" s="14"/>
      <c r="X25" s="14"/>
      <c r="Y25" s="14"/>
      <c r="Z25" s="15"/>
    </row>
    <row r="26" spans="1:27" ht="15" x14ac:dyDescent="0.25">
      <c r="A26" s="62" t="s">
        <v>83</v>
      </c>
      <c r="B26" s="59"/>
      <c r="C26" s="14"/>
      <c r="D26" s="14"/>
      <c r="E26" s="14"/>
      <c r="F26" s="14"/>
      <c r="G26" s="14"/>
      <c r="H26" s="14"/>
      <c r="I26" s="14"/>
      <c r="J26" s="14"/>
      <c r="K26" s="39"/>
      <c r="L26" s="39"/>
      <c r="M26" s="14"/>
      <c r="N26" s="14"/>
      <c r="O26" s="14"/>
      <c r="P26" s="14"/>
      <c r="Q26" s="14"/>
      <c r="R26" s="14"/>
      <c r="S26" s="14"/>
      <c r="T26" s="14"/>
      <c r="U26" s="14"/>
      <c r="V26" s="14"/>
      <c r="W26" s="14"/>
      <c r="X26" s="14"/>
      <c r="Y26" s="14"/>
      <c r="Z26" s="15"/>
    </row>
    <row r="27" spans="1:27" ht="15" x14ac:dyDescent="0.25">
      <c r="A27" s="64" t="s">
        <v>114</v>
      </c>
      <c r="B27" s="147">
        <f>+'Participating State'!B8</f>
        <v>0</v>
      </c>
      <c r="C27" s="14"/>
      <c r="D27" s="14"/>
      <c r="E27" s="14"/>
      <c r="F27" s="14"/>
      <c r="G27" s="14"/>
      <c r="H27" s="14"/>
      <c r="I27" s="14"/>
      <c r="J27" s="14"/>
      <c r="K27" s="39"/>
      <c r="L27" s="39"/>
      <c r="M27" s="14"/>
      <c r="N27" s="14"/>
      <c r="O27" s="14"/>
      <c r="P27" s="14"/>
      <c r="Q27" s="14"/>
      <c r="R27" s="14"/>
      <c r="S27" s="14"/>
      <c r="T27" s="14"/>
      <c r="U27" s="14"/>
      <c r="V27" s="14"/>
      <c r="W27" s="14"/>
      <c r="X27" s="14"/>
      <c r="Y27" s="14"/>
      <c r="Z27" s="15"/>
    </row>
    <row r="28" spans="1:27" ht="15" x14ac:dyDescent="0.25">
      <c r="A28" s="64" t="s">
        <v>80</v>
      </c>
      <c r="B28" s="147">
        <f>+'Participating State'!B9</f>
        <v>0</v>
      </c>
      <c r="C28" s="14"/>
      <c r="D28" s="14"/>
      <c r="E28" s="14"/>
      <c r="F28" s="14"/>
      <c r="G28" s="14"/>
      <c r="H28" s="14"/>
      <c r="I28" s="14"/>
      <c r="J28" s="14"/>
      <c r="K28" s="39"/>
      <c r="L28" s="39"/>
      <c r="M28" s="14"/>
      <c r="N28" s="14"/>
      <c r="O28" s="14"/>
      <c r="P28" s="14"/>
      <c r="Q28" s="14"/>
      <c r="R28" s="14"/>
      <c r="S28" s="14"/>
      <c r="T28" s="14"/>
      <c r="U28" s="14"/>
      <c r="V28" s="14"/>
      <c r="W28" s="14"/>
      <c r="X28" s="14"/>
      <c r="Y28" s="14"/>
      <c r="Z28" s="15"/>
    </row>
    <row r="29" spans="1:27" ht="15" x14ac:dyDescent="0.25">
      <c r="A29" s="64" t="s">
        <v>81</v>
      </c>
      <c r="B29" s="154">
        <f>B28-B27</f>
        <v>0</v>
      </c>
      <c r="C29" s="14"/>
      <c r="D29" s="14"/>
      <c r="E29" s="14"/>
      <c r="F29" s="14"/>
      <c r="G29" s="14"/>
      <c r="H29" s="14"/>
      <c r="I29" s="14"/>
      <c r="J29" s="14"/>
      <c r="K29" s="39"/>
      <c r="L29" s="39"/>
      <c r="M29" s="14"/>
      <c r="N29" s="14"/>
      <c r="O29" s="14"/>
      <c r="P29" s="14"/>
      <c r="Q29" s="14"/>
      <c r="R29" s="14"/>
      <c r="S29" s="14"/>
      <c r="T29" s="14"/>
      <c r="U29" s="14"/>
      <c r="V29" s="14"/>
      <c r="W29" s="14"/>
      <c r="X29" s="14"/>
      <c r="Y29" s="14"/>
      <c r="Z29" s="15"/>
    </row>
    <row r="30" spans="1:27" ht="15" x14ac:dyDescent="0.25">
      <c r="A30" s="64" t="s">
        <v>98</v>
      </c>
      <c r="B30" s="154">
        <f>IFERROR(B29/B27,0)</f>
        <v>0</v>
      </c>
      <c r="C30" s="14"/>
      <c r="D30" s="14"/>
      <c r="E30" s="14"/>
      <c r="F30" s="14"/>
      <c r="G30" s="14"/>
      <c r="H30" s="14"/>
      <c r="I30" s="14"/>
      <c r="J30" s="14"/>
      <c r="K30" s="39"/>
      <c r="L30" s="39"/>
      <c r="M30" s="14"/>
      <c r="N30" s="14"/>
      <c r="O30" s="14"/>
      <c r="P30" s="14"/>
      <c r="Q30" s="14"/>
      <c r="R30" s="14"/>
      <c r="S30" s="14"/>
      <c r="T30" s="14"/>
      <c r="U30" s="14"/>
      <c r="V30" s="14"/>
      <c r="W30" s="14"/>
      <c r="X30" s="14"/>
      <c r="Y30" s="14"/>
      <c r="Z30" s="15"/>
    </row>
    <row r="31" spans="1:27" ht="15" x14ac:dyDescent="0.25">
      <c r="A31" s="64" t="s">
        <v>82</v>
      </c>
      <c r="B31" s="154">
        <f>B30+1</f>
        <v>1</v>
      </c>
      <c r="C31" s="14"/>
      <c r="D31" s="14"/>
      <c r="E31" s="14"/>
      <c r="F31" s="14"/>
      <c r="G31" s="14"/>
      <c r="H31" s="14"/>
      <c r="I31" s="14"/>
      <c r="J31" s="14"/>
      <c r="K31" s="39"/>
      <c r="L31" s="39"/>
      <c r="M31" s="14"/>
      <c r="N31" s="14"/>
      <c r="O31" s="14"/>
      <c r="P31" s="14"/>
      <c r="Q31" s="14"/>
      <c r="R31" s="14"/>
      <c r="S31" s="14"/>
      <c r="T31" s="14"/>
      <c r="U31" s="14"/>
      <c r="V31" s="14"/>
      <c r="W31" s="14"/>
      <c r="X31" s="14"/>
      <c r="Y31" s="14"/>
      <c r="Z31" s="15"/>
    </row>
    <row r="32" spans="1:27" x14ac:dyDescent="0.2">
      <c r="A32" s="13"/>
      <c r="B32" s="14"/>
      <c r="C32" s="14"/>
      <c r="D32" s="14"/>
      <c r="E32" s="14"/>
      <c r="F32" s="14"/>
      <c r="G32" s="14"/>
      <c r="H32" s="14"/>
      <c r="I32" s="14"/>
      <c r="J32" s="14"/>
      <c r="K32" s="39"/>
      <c r="L32" s="39"/>
      <c r="M32" s="14"/>
      <c r="N32" s="14"/>
      <c r="O32" s="14"/>
      <c r="P32" s="14"/>
      <c r="Q32" s="14"/>
      <c r="R32" s="14"/>
      <c r="S32" s="14"/>
      <c r="T32" s="14"/>
      <c r="U32" s="14"/>
      <c r="V32" s="14"/>
      <c r="W32" s="14"/>
      <c r="X32" s="14"/>
      <c r="Y32" s="14"/>
      <c r="Z32" s="15"/>
    </row>
    <row r="33" spans="1:26" x14ac:dyDescent="0.2">
      <c r="A33" s="52" t="s">
        <v>27</v>
      </c>
      <c r="B33" s="14"/>
      <c r="C33" s="40"/>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2">
      <c r="A34" s="52" t="s">
        <v>28</v>
      </c>
      <c r="B34" s="14"/>
      <c r="C34" s="63"/>
      <c r="D34" s="14"/>
      <c r="E34" s="14"/>
      <c r="F34" s="14"/>
      <c r="G34" s="14"/>
      <c r="H34" s="14"/>
      <c r="I34" s="14"/>
      <c r="J34" s="14"/>
      <c r="K34" s="14"/>
      <c r="L34" s="14"/>
      <c r="M34" s="14"/>
      <c r="N34" s="14"/>
      <c r="O34" s="14"/>
      <c r="P34" s="14"/>
      <c r="Q34" s="14"/>
      <c r="R34" s="14"/>
      <c r="S34" s="14"/>
      <c r="T34" s="14"/>
      <c r="U34" s="14"/>
      <c r="V34" s="14"/>
      <c r="W34" s="14"/>
      <c r="X34" s="14"/>
      <c r="Y34" s="14"/>
      <c r="Z34" s="15"/>
    </row>
    <row r="35" spans="1:26" ht="15" thickBot="1" x14ac:dyDescent="0.25">
      <c r="A35" s="54" t="s">
        <v>116</v>
      </c>
      <c r="B35" s="35"/>
      <c r="C35" s="35"/>
      <c r="D35" s="35"/>
      <c r="E35" s="41"/>
      <c r="F35" s="35"/>
      <c r="G35" s="35"/>
      <c r="H35" s="41"/>
      <c r="I35" s="35"/>
      <c r="J35" s="35"/>
      <c r="K35" s="57"/>
      <c r="L35" s="35"/>
      <c r="M35" s="35"/>
      <c r="N35" s="57"/>
      <c r="O35" s="35"/>
      <c r="P35" s="35"/>
      <c r="Q35" s="57"/>
      <c r="R35" s="35"/>
      <c r="S35" s="35"/>
      <c r="T35" s="57"/>
      <c r="U35" s="35"/>
      <c r="V35" s="35"/>
      <c r="W35" s="57"/>
      <c r="X35" s="35"/>
      <c r="Y35" s="35"/>
      <c r="Z35" s="37"/>
    </row>
  </sheetData>
  <mergeCells count="29">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 ref="A17:B17"/>
    <mergeCell ref="T11:V11"/>
    <mergeCell ref="W11:Y11"/>
    <mergeCell ref="Q11:S11"/>
    <mergeCell ref="A6:Z6"/>
    <mergeCell ref="C8:D8"/>
    <mergeCell ref="E8:G8"/>
    <mergeCell ref="H8:J8"/>
    <mergeCell ref="K8:M8"/>
    <mergeCell ref="N8:P8"/>
    <mergeCell ref="Q8:S8"/>
    <mergeCell ref="T8:V8"/>
    <mergeCell ref="W8:Y8"/>
  </mergeCells>
  <pageMargins left="0.25" right="0.25" top="0.75" bottom="0.75" header="0.3" footer="0.3"/>
  <pageSetup paperSize="3" scale="70" orientation="landscape" horizontalDpi="300" verticalDpi="300" r:id="rId1"/>
  <headerFooter>
    <oddFooter>&amp;L&amp;F&amp;C&amp;A&amp;Rpage &amp;P of &amp;N</oddFooter>
  </headerFooter>
  <colBreaks count="1" manualBreakCount="1">
    <brk id="16" max="34"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8"/>
  <sheetViews>
    <sheetView tabSelected="1" view="pageBreakPreview" zoomScale="60" zoomScaleNormal="85" workbookViewId="0">
      <selection activeCell="C7" sqref="C7:C13"/>
    </sheetView>
  </sheetViews>
  <sheetFormatPr defaultColWidth="9.140625" defaultRowHeight="14.25" x14ac:dyDescent="0.2"/>
  <cols>
    <col min="1" max="1" width="46.85546875" style="12" customWidth="1"/>
    <col min="2" max="2" width="14.85546875" style="12" customWidth="1"/>
    <col min="3" max="3" width="18" style="12" bestFit="1" customWidth="1"/>
    <col min="4" max="4" width="18" style="12" customWidth="1"/>
    <col min="5" max="5" width="16.7109375" style="12" customWidth="1"/>
    <col min="6" max="6" width="12.7109375" style="12" customWidth="1"/>
    <col min="7" max="7" width="16.7109375" style="12" customWidth="1"/>
    <col min="8" max="8" width="12.7109375" style="12" customWidth="1"/>
    <col min="9" max="9" width="16.7109375" style="12" customWidth="1"/>
    <col min="10" max="10" width="17.28515625" style="12" customWidth="1"/>
    <col min="11" max="11" width="16.7109375" style="12" customWidth="1"/>
    <col min="12" max="12" width="12.7109375" style="12" customWidth="1"/>
    <col min="13" max="13" width="16.7109375" style="12" customWidth="1"/>
    <col min="14" max="14" width="12.7109375" style="12" customWidth="1"/>
    <col min="15" max="15" width="16.7109375" style="12" customWidth="1"/>
    <col min="16" max="16" width="12.7109375" style="12" customWidth="1"/>
    <col min="17" max="17" width="16.7109375" style="12" customWidth="1"/>
    <col min="18" max="18" width="14.28515625" style="12" bestFit="1" customWidth="1"/>
    <col min="19" max="16384" width="9.140625" style="12"/>
  </cols>
  <sheetData>
    <row r="1" spans="1:26" ht="15.75" x14ac:dyDescent="0.25">
      <c r="A1" s="330" t="s">
        <v>289</v>
      </c>
      <c r="B1" s="330"/>
      <c r="C1" s="330"/>
      <c r="D1" s="330"/>
      <c r="E1" s="330"/>
      <c r="F1" s="330"/>
      <c r="G1" s="330"/>
      <c r="H1" s="330"/>
      <c r="I1" s="330"/>
      <c r="J1" s="330"/>
      <c r="K1" s="330"/>
      <c r="L1" s="330"/>
      <c r="M1" s="330"/>
      <c r="N1" s="330"/>
      <c r="O1" s="330"/>
      <c r="P1" s="330"/>
      <c r="Q1" s="330"/>
      <c r="R1" s="295"/>
      <c r="S1" s="295"/>
      <c r="T1" s="295"/>
      <c r="U1" s="295"/>
      <c r="V1" s="295"/>
      <c r="W1" s="295"/>
      <c r="X1" s="295"/>
      <c r="Y1" s="295"/>
      <c r="Z1" s="295"/>
    </row>
    <row r="3" spans="1:26" s="38" customFormat="1" ht="40.5" customHeight="1" x14ac:dyDescent="0.25">
      <c r="A3" s="393" t="s">
        <v>279</v>
      </c>
      <c r="B3" s="393"/>
      <c r="C3" s="393"/>
      <c r="D3" s="393"/>
      <c r="E3" s="393"/>
      <c r="F3" s="393"/>
      <c r="G3" s="393"/>
      <c r="H3" s="393"/>
      <c r="I3" s="393"/>
      <c r="J3" s="393"/>
      <c r="K3" s="393"/>
      <c r="L3" s="393"/>
      <c r="M3" s="393"/>
      <c r="N3" s="393"/>
      <c r="O3" s="393"/>
      <c r="P3" s="393"/>
      <c r="Q3" s="393"/>
      <c r="R3" s="47"/>
      <c r="S3" s="55"/>
      <c r="T3" s="55"/>
    </row>
    <row r="5" spans="1:26" ht="15" thickBot="1" x14ac:dyDescent="0.25"/>
    <row r="6" spans="1:26" ht="14.25" customHeight="1" x14ac:dyDescent="0.25">
      <c r="A6" s="394" t="s">
        <v>261</v>
      </c>
      <c r="B6" s="395"/>
      <c r="C6" s="395"/>
      <c r="D6" s="395"/>
      <c r="E6" s="395"/>
      <c r="F6" s="395"/>
      <c r="G6" s="395"/>
      <c r="H6" s="395"/>
      <c r="I6" s="395"/>
      <c r="J6" s="395"/>
      <c r="K6" s="395"/>
      <c r="L6" s="395"/>
      <c r="M6" s="395"/>
      <c r="N6" s="395"/>
      <c r="O6" s="395"/>
      <c r="P6" s="395"/>
      <c r="Q6" s="396"/>
      <c r="R6" s="98"/>
    </row>
    <row r="7" spans="1:26" x14ac:dyDescent="0.2">
      <c r="A7" s="13"/>
      <c r="B7" s="14"/>
      <c r="C7" s="14"/>
      <c r="D7" s="14"/>
      <c r="E7" s="14"/>
      <c r="F7" s="14"/>
      <c r="G7" s="14"/>
      <c r="H7" s="14"/>
      <c r="I7" s="14"/>
      <c r="J7" s="14"/>
      <c r="K7" s="14"/>
      <c r="L7" s="14"/>
      <c r="M7" s="14"/>
      <c r="N7" s="14"/>
      <c r="O7" s="14"/>
      <c r="P7" s="14"/>
      <c r="Q7" s="15"/>
      <c r="R7" s="13"/>
    </row>
    <row r="8" spans="1:26" ht="15" x14ac:dyDescent="0.25">
      <c r="A8" s="391"/>
      <c r="B8" s="407"/>
      <c r="C8" s="18"/>
      <c r="D8" s="397" t="s">
        <v>10</v>
      </c>
      <c r="E8" s="398"/>
      <c r="F8" s="397" t="s">
        <v>11</v>
      </c>
      <c r="G8" s="398"/>
      <c r="H8" s="397" t="s">
        <v>12</v>
      </c>
      <c r="I8" s="398"/>
      <c r="J8" s="397" t="s">
        <v>13</v>
      </c>
      <c r="K8" s="398"/>
      <c r="L8" s="397" t="s">
        <v>14</v>
      </c>
      <c r="M8" s="398"/>
      <c r="N8" s="397" t="s">
        <v>15</v>
      </c>
      <c r="O8" s="398"/>
      <c r="P8" s="397" t="s">
        <v>16</v>
      </c>
      <c r="Q8" s="399"/>
      <c r="R8" s="13"/>
    </row>
    <row r="9" spans="1:26" ht="15" hidden="1" customHeight="1" x14ac:dyDescent="0.25">
      <c r="A9" s="42"/>
      <c r="B9" s="43" t="s">
        <v>17</v>
      </c>
      <c r="C9" s="18" t="s">
        <v>18</v>
      </c>
      <c r="D9" s="17"/>
      <c r="E9" s="18"/>
      <c r="F9" s="17" t="s">
        <v>19</v>
      </c>
      <c r="G9" s="18"/>
      <c r="H9" s="17" t="s">
        <v>20</v>
      </c>
      <c r="I9" s="18"/>
      <c r="J9" s="17" t="s">
        <v>21</v>
      </c>
      <c r="K9" s="18"/>
      <c r="L9" s="17" t="s">
        <v>22</v>
      </c>
      <c r="M9" s="18"/>
      <c r="N9" s="17" t="s">
        <v>23</v>
      </c>
      <c r="O9" s="18"/>
      <c r="P9" s="17" t="s">
        <v>24</v>
      </c>
      <c r="Q9" s="15"/>
      <c r="R9" s="13"/>
    </row>
    <row r="10" spans="1:26" s="20" customFormat="1" ht="15" x14ac:dyDescent="0.25">
      <c r="A10" s="389"/>
      <c r="B10" s="390"/>
      <c r="C10" s="18"/>
      <c r="D10" s="162">
        <v>0</v>
      </c>
      <c r="E10" s="163">
        <v>249999</v>
      </c>
      <c r="F10" s="164">
        <v>250000</v>
      </c>
      <c r="G10" s="163">
        <v>399999</v>
      </c>
      <c r="H10" s="164">
        <v>400000</v>
      </c>
      <c r="I10" s="163">
        <v>899999</v>
      </c>
      <c r="J10" s="164">
        <v>900000</v>
      </c>
      <c r="K10" s="163">
        <v>1349999</v>
      </c>
      <c r="L10" s="164">
        <v>1350000</v>
      </c>
      <c r="M10" s="163">
        <v>1799999</v>
      </c>
      <c r="N10" s="164">
        <v>1800000</v>
      </c>
      <c r="O10" s="163">
        <v>3999999</v>
      </c>
      <c r="P10" s="164">
        <v>4000000</v>
      </c>
      <c r="Q10" s="165" t="s">
        <v>117</v>
      </c>
      <c r="R10" s="19"/>
    </row>
    <row r="11" spans="1:26" s="53" customFormat="1" ht="15" x14ac:dyDescent="0.25">
      <c r="A11" s="412" t="s">
        <v>44</v>
      </c>
      <c r="B11" s="413"/>
      <c r="C11" s="414"/>
      <c r="D11" s="386">
        <f>+IF('Participating State'!C7&gt;0,'Participating State'!$B$15,0)</f>
        <v>0</v>
      </c>
      <c r="E11" s="387"/>
      <c r="F11" s="386">
        <f>+IF('Participating State'!E7&gt;0,'Participating State'!$B$15,0)</f>
        <v>0</v>
      </c>
      <c r="G11" s="387"/>
      <c r="H11" s="386">
        <f>+IF('Participating State'!G7&gt;0,'Participating State'!$B$15,0)</f>
        <v>0</v>
      </c>
      <c r="I11" s="387"/>
      <c r="J11" s="386">
        <f>+IF('Participating State'!I7&gt;0,'Participating State'!$B$15,0)</f>
        <v>0</v>
      </c>
      <c r="K11" s="387"/>
      <c r="L11" s="386">
        <f>+IF('Participating State'!K7&gt;0,'Participating State'!$B$15,0)</f>
        <v>0</v>
      </c>
      <c r="M11" s="387"/>
      <c r="N11" s="386">
        <f>+IF('Participating State'!M7&gt;0,'Participating State'!$B$15,0)</f>
        <v>0</v>
      </c>
      <c r="O11" s="387"/>
      <c r="P11" s="408">
        <f>+IF('Participating State'!O7&gt;0,'Participating State'!$B$15,0)</f>
        <v>0</v>
      </c>
      <c r="Q11" s="409"/>
      <c r="R11" s="100"/>
    </row>
    <row r="12" spans="1:26" s="11" customFormat="1" ht="24.75" x14ac:dyDescent="0.25">
      <c r="A12" s="410"/>
      <c r="B12" s="411"/>
      <c r="C12" s="18"/>
      <c r="D12" s="44" t="s">
        <v>41</v>
      </c>
      <c r="E12" s="45" t="s">
        <v>198</v>
      </c>
      <c r="F12" s="44" t="s">
        <v>41</v>
      </c>
      <c r="G12" s="45" t="s">
        <v>198</v>
      </c>
      <c r="H12" s="44" t="s">
        <v>41</v>
      </c>
      <c r="I12" s="45" t="s">
        <v>198</v>
      </c>
      <c r="J12" s="44" t="s">
        <v>41</v>
      </c>
      <c r="K12" s="45" t="s">
        <v>198</v>
      </c>
      <c r="L12" s="44" t="s">
        <v>41</v>
      </c>
      <c r="M12" s="45" t="s">
        <v>198</v>
      </c>
      <c r="N12" s="44" t="s">
        <v>41</v>
      </c>
      <c r="O12" s="45" t="s">
        <v>198</v>
      </c>
      <c r="P12" s="44" t="s">
        <v>41</v>
      </c>
      <c r="Q12" s="28" t="s">
        <v>198</v>
      </c>
      <c r="R12" s="101"/>
    </row>
    <row r="13" spans="1:26" ht="15" x14ac:dyDescent="0.25">
      <c r="A13" s="391" t="s">
        <v>42</v>
      </c>
      <c r="B13" s="407"/>
      <c r="C13" s="392"/>
      <c r="D13" s="324">
        <v>120</v>
      </c>
      <c r="E13" s="173">
        <f>(D$11*B23)*D13</f>
        <v>0</v>
      </c>
      <c r="F13" s="321">
        <v>120</v>
      </c>
      <c r="G13" s="173">
        <f>(F13*B23)*F$11</f>
        <v>0</v>
      </c>
      <c r="H13" s="321">
        <v>120</v>
      </c>
      <c r="I13" s="173">
        <f>(H13*B23)*H$11</f>
        <v>0</v>
      </c>
      <c r="J13" s="321">
        <v>120</v>
      </c>
      <c r="K13" s="173">
        <f>(J13*B23)*J$11</f>
        <v>0</v>
      </c>
      <c r="L13" s="321">
        <v>120</v>
      </c>
      <c r="M13" s="173">
        <f>(L13*B23)*L$11</f>
        <v>0</v>
      </c>
      <c r="N13" s="321">
        <v>120</v>
      </c>
      <c r="O13" s="173">
        <f>(N13*B23)*N$11</f>
        <v>0</v>
      </c>
      <c r="P13" s="321">
        <v>120</v>
      </c>
      <c r="Q13" s="174">
        <f>(P13*B23)*P$11</f>
        <v>0</v>
      </c>
      <c r="R13" s="13"/>
      <c r="S13" s="11"/>
    </row>
    <row r="14" spans="1:26" s="29" customFormat="1" ht="15" x14ac:dyDescent="0.25">
      <c r="A14" s="389" t="s">
        <v>211</v>
      </c>
      <c r="B14" s="390"/>
      <c r="C14" s="415"/>
      <c r="D14" s="193"/>
      <c r="E14" s="175">
        <f>SUM(E13:E13)</f>
        <v>0</v>
      </c>
      <c r="F14" s="159"/>
      <c r="G14" s="160">
        <f>SUM(G13:G13)</f>
        <v>0</v>
      </c>
      <c r="H14" s="159"/>
      <c r="I14" s="160">
        <f>SUM(I13:I13)</f>
        <v>0</v>
      </c>
      <c r="J14" s="159"/>
      <c r="K14" s="160">
        <f>SUM(K13:K13)</f>
        <v>0</v>
      </c>
      <c r="L14" s="159"/>
      <c r="M14" s="160">
        <f>SUM(M13:M13)</f>
        <v>0</v>
      </c>
      <c r="N14" s="159"/>
      <c r="O14" s="160">
        <f>SUM(O13:O13)</f>
        <v>0</v>
      </c>
      <c r="P14" s="159"/>
      <c r="Q14" s="161">
        <f>SUM(Q13:Q13)</f>
        <v>0</v>
      </c>
      <c r="R14" s="102"/>
    </row>
    <row r="15" spans="1:26" ht="15" thickBot="1" x14ac:dyDescent="0.25">
      <c r="A15" s="13"/>
      <c r="B15" s="14"/>
      <c r="C15" s="96"/>
      <c r="D15" s="96"/>
      <c r="E15" s="14"/>
      <c r="F15" s="14"/>
      <c r="G15" s="14"/>
      <c r="H15" s="14"/>
      <c r="I15" s="14"/>
      <c r="J15" s="14"/>
      <c r="K15" s="14"/>
      <c r="L15" s="14"/>
      <c r="M15" s="14"/>
      <c r="N15" s="14"/>
      <c r="O15" s="14"/>
      <c r="P15" s="14"/>
      <c r="Q15" s="15"/>
      <c r="R15" s="13"/>
    </row>
    <row r="16" spans="1:26" ht="15.75" thickBot="1" x14ac:dyDescent="0.3">
      <c r="A16" s="384" t="s">
        <v>212</v>
      </c>
      <c r="B16" s="385"/>
      <c r="C16" s="156">
        <f>SUM(E14:Q14)</f>
        <v>0</v>
      </c>
      <c r="D16" s="60"/>
      <c r="E16" s="30"/>
      <c r="F16" s="14"/>
      <c r="G16" s="14"/>
      <c r="H16" s="14"/>
      <c r="I16" s="14"/>
      <c r="J16" s="14"/>
      <c r="K16" s="14"/>
      <c r="L16" s="14"/>
      <c r="M16" s="14"/>
      <c r="N16" s="14"/>
      <c r="O16" s="14"/>
      <c r="P16" s="14"/>
      <c r="Q16" s="15"/>
      <c r="R16" s="13"/>
    </row>
    <row r="17" spans="1:18" x14ac:dyDescent="0.2">
      <c r="A17" s="13"/>
      <c r="B17" s="14"/>
      <c r="C17" s="14"/>
      <c r="D17" s="14"/>
      <c r="E17" s="14"/>
      <c r="F17" s="14"/>
      <c r="G17" s="14"/>
      <c r="H17" s="14"/>
      <c r="I17" s="14"/>
      <c r="J17" s="14"/>
      <c r="K17" s="14"/>
      <c r="L17" s="14"/>
      <c r="M17" s="14"/>
      <c r="N17" s="14"/>
      <c r="O17" s="14"/>
      <c r="P17" s="14"/>
      <c r="Q17" s="15"/>
      <c r="R17" s="13"/>
    </row>
    <row r="18" spans="1:18" ht="15" x14ac:dyDescent="0.25">
      <c r="A18" s="62" t="s">
        <v>83</v>
      </c>
      <c r="B18" s="59"/>
      <c r="C18" s="14"/>
      <c r="D18" s="14"/>
      <c r="E18" s="14"/>
      <c r="F18" s="14"/>
      <c r="G18" s="14"/>
      <c r="H18" s="14"/>
      <c r="I18" s="14"/>
      <c r="J18" s="14"/>
      <c r="K18" s="14"/>
      <c r="L18" s="14"/>
      <c r="M18" s="14"/>
      <c r="N18" s="14"/>
      <c r="O18" s="14"/>
      <c r="P18" s="14"/>
      <c r="Q18" s="15"/>
      <c r="R18" s="13"/>
    </row>
    <row r="19" spans="1:18" ht="15" x14ac:dyDescent="0.25">
      <c r="A19" s="64" t="s">
        <v>114</v>
      </c>
      <c r="B19" s="147">
        <f>+'Participating State'!B8</f>
        <v>0</v>
      </c>
      <c r="C19" s="14"/>
      <c r="D19" s="14"/>
      <c r="E19" s="14"/>
      <c r="F19" s="14"/>
      <c r="G19" s="14"/>
      <c r="H19" s="14"/>
      <c r="I19" s="14"/>
      <c r="J19" s="14"/>
      <c r="K19" s="14"/>
      <c r="L19" s="14"/>
      <c r="M19" s="14"/>
      <c r="N19" s="14"/>
      <c r="O19" s="14"/>
      <c r="P19" s="14"/>
      <c r="Q19" s="15"/>
      <c r="R19" s="13"/>
    </row>
    <row r="20" spans="1:18" ht="15" x14ac:dyDescent="0.25">
      <c r="A20" s="64" t="s">
        <v>80</v>
      </c>
      <c r="B20" s="147">
        <f>+'Participating State'!B9</f>
        <v>0</v>
      </c>
      <c r="C20" s="14"/>
      <c r="D20" s="14"/>
      <c r="E20" s="14"/>
      <c r="F20" s="14"/>
      <c r="G20" s="14"/>
      <c r="H20" s="14"/>
      <c r="I20" s="14"/>
      <c r="J20" s="14"/>
      <c r="K20" s="14"/>
      <c r="L20" s="14"/>
      <c r="M20" s="14"/>
      <c r="N20" s="14"/>
      <c r="O20" s="14"/>
      <c r="P20" s="14"/>
      <c r="Q20" s="15"/>
      <c r="R20" s="13"/>
    </row>
    <row r="21" spans="1:18" ht="15" x14ac:dyDescent="0.25">
      <c r="A21" s="64" t="s">
        <v>81</v>
      </c>
      <c r="B21" s="154">
        <f>B20-B19</f>
        <v>0</v>
      </c>
      <c r="C21" s="14"/>
      <c r="D21" s="14"/>
      <c r="E21" s="14"/>
      <c r="F21" s="14"/>
      <c r="G21" s="14"/>
      <c r="H21" s="14"/>
      <c r="I21" s="14"/>
      <c r="J21" s="14"/>
      <c r="K21" s="14"/>
      <c r="L21" s="14"/>
      <c r="M21" s="14"/>
      <c r="N21" s="14"/>
      <c r="O21" s="14"/>
      <c r="P21" s="14"/>
      <c r="Q21" s="15"/>
      <c r="R21" s="13"/>
    </row>
    <row r="22" spans="1:18" ht="15" x14ac:dyDescent="0.25">
      <c r="A22" s="64" t="s">
        <v>98</v>
      </c>
      <c r="B22" s="154">
        <f>IFERROR(B21/B19,0)</f>
        <v>0</v>
      </c>
      <c r="C22" s="14"/>
      <c r="D22" s="14"/>
      <c r="E22" s="14"/>
      <c r="F22" s="14"/>
      <c r="G22" s="14"/>
      <c r="H22" s="14"/>
      <c r="I22" s="14"/>
      <c r="J22" s="14"/>
      <c r="K22" s="14"/>
      <c r="L22" s="14"/>
      <c r="M22" s="14"/>
      <c r="N22" s="14"/>
      <c r="O22" s="14"/>
      <c r="P22" s="14"/>
      <c r="Q22" s="15"/>
      <c r="R22" s="13"/>
    </row>
    <row r="23" spans="1:18" ht="15" x14ac:dyDescent="0.25">
      <c r="A23" s="64" t="s">
        <v>82</v>
      </c>
      <c r="B23" s="154">
        <f>B22+1</f>
        <v>1</v>
      </c>
      <c r="C23" s="14"/>
      <c r="D23" s="14"/>
      <c r="E23" s="14"/>
      <c r="F23" s="14"/>
      <c r="G23" s="14"/>
      <c r="H23" s="14"/>
      <c r="I23" s="14"/>
      <c r="J23" s="14"/>
      <c r="K23" s="14"/>
      <c r="L23" s="14"/>
      <c r="M23" s="14"/>
      <c r="N23" s="14"/>
      <c r="O23" s="14"/>
      <c r="P23" s="14"/>
      <c r="Q23" s="15"/>
      <c r="R23" s="13"/>
    </row>
    <row r="24" spans="1:18" x14ac:dyDescent="0.2">
      <c r="A24" s="13"/>
      <c r="B24" s="14"/>
      <c r="C24" s="14"/>
      <c r="D24" s="14"/>
      <c r="E24" s="14"/>
      <c r="F24" s="14"/>
      <c r="G24" s="14"/>
      <c r="H24" s="14"/>
      <c r="I24" s="14"/>
      <c r="J24" s="14"/>
      <c r="K24" s="14"/>
      <c r="L24" s="14"/>
      <c r="M24" s="14"/>
      <c r="N24" s="14"/>
      <c r="O24" s="14"/>
      <c r="P24" s="14"/>
      <c r="Q24" s="15"/>
      <c r="R24" s="13"/>
    </row>
    <row r="25" spans="1:18" x14ac:dyDescent="0.2">
      <c r="A25" s="94" t="s">
        <v>43</v>
      </c>
      <c r="B25" s="14"/>
      <c r="C25" s="46"/>
      <c r="D25" s="14"/>
      <c r="E25" s="14"/>
      <c r="F25" s="14"/>
      <c r="G25" s="14"/>
      <c r="H25" s="14"/>
      <c r="I25" s="14"/>
      <c r="J25" s="14"/>
      <c r="K25" s="14"/>
      <c r="L25" s="14"/>
      <c r="M25" s="14"/>
      <c r="N25" s="14"/>
      <c r="O25" s="14"/>
      <c r="P25" s="14"/>
      <c r="Q25" s="15"/>
      <c r="R25" s="13"/>
    </row>
    <row r="26" spans="1:18" ht="15" thickBot="1" x14ac:dyDescent="0.25">
      <c r="A26" s="54" t="s">
        <v>116</v>
      </c>
      <c r="B26" s="35"/>
      <c r="C26" s="35"/>
      <c r="D26" s="36"/>
      <c r="E26" s="35"/>
      <c r="F26" s="36"/>
      <c r="G26" s="35"/>
      <c r="H26" s="36"/>
      <c r="I26" s="35"/>
      <c r="J26" s="36"/>
      <c r="K26" s="35"/>
      <c r="L26" s="36"/>
      <c r="M26" s="35"/>
      <c r="N26" s="36"/>
      <c r="O26" s="35"/>
      <c r="P26" s="36"/>
      <c r="Q26" s="37"/>
      <c r="R26" s="13"/>
    </row>
    <row r="28" spans="1:18" ht="54" customHeight="1" x14ac:dyDescent="0.2">
      <c r="A28" s="416"/>
      <c r="B28" s="416"/>
      <c r="C28" s="416"/>
      <c r="D28" s="416"/>
      <c r="E28" s="416"/>
      <c r="F28" s="416"/>
      <c r="G28" s="416"/>
      <c r="H28" s="416"/>
      <c r="I28" s="416"/>
      <c r="J28" s="416"/>
      <c r="K28" s="416"/>
      <c r="L28" s="416"/>
      <c r="M28" s="416"/>
      <c r="N28" s="416"/>
      <c r="O28" s="416"/>
      <c r="P28" s="416"/>
      <c r="Q28" s="416"/>
      <c r="R28" s="99"/>
    </row>
  </sheetData>
  <mergeCells count="25">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 ref="A16:B16"/>
    <mergeCell ref="A13:C13"/>
    <mergeCell ref="L11:M11"/>
    <mergeCell ref="N11:O11"/>
    <mergeCell ref="P11:Q11"/>
    <mergeCell ref="A12:B12"/>
    <mergeCell ref="H11:I11"/>
    <mergeCell ref="J11:K11"/>
    <mergeCell ref="A11:C11"/>
  </mergeCells>
  <pageMargins left="0.25" right="0.25" top="0.75" bottom="0.75" header="0.3" footer="0.3"/>
  <pageSetup scale="44" fitToHeight="0" orientation="landscape" horizontalDpi="300" verticalDpi="300" r:id="rId1"/>
  <headerFooter>
    <oddFooter>&amp;L&amp;F&amp;C&amp;A&amp;Rpage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7"/>
  <sheetViews>
    <sheetView tabSelected="1" view="pageBreakPreview" zoomScale="50" zoomScaleNormal="85" zoomScaleSheetLayoutView="50" workbookViewId="0">
      <selection activeCell="C7" sqref="C7:C13"/>
    </sheetView>
  </sheetViews>
  <sheetFormatPr defaultColWidth="9.140625" defaultRowHeight="14.25" x14ac:dyDescent="0.2"/>
  <cols>
    <col min="1" max="1" width="63.28515625" style="12" customWidth="1"/>
    <col min="2" max="2" width="15" style="12" customWidth="1"/>
    <col min="3" max="3" width="18.28515625" style="12" bestFit="1" customWidth="1"/>
    <col min="4" max="4" width="18.28515625" style="12" customWidth="1"/>
    <col min="5" max="5" width="16.7109375" style="12" customWidth="1"/>
    <col min="6" max="6" width="15.28515625" style="12" bestFit="1" customWidth="1"/>
    <col min="7" max="7" width="16.7109375" style="12" customWidth="1"/>
    <col min="8" max="8" width="16.140625" style="12" bestFit="1" customWidth="1"/>
    <col min="9" max="9" width="19.140625" style="12" bestFit="1" customWidth="1"/>
    <col min="10" max="10" width="18" style="12" bestFit="1" customWidth="1"/>
    <col min="11" max="11" width="16.7109375" style="12" customWidth="1"/>
    <col min="12" max="12" width="18" style="12" customWidth="1"/>
    <col min="13" max="13" width="16.7109375" style="12" customWidth="1"/>
    <col min="14" max="14" width="18" style="12" bestFit="1" customWidth="1"/>
    <col min="15" max="18" width="16.7109375" style="12" customWidth="1"/>
    <col min="19" max="19" width="14.28515625" style="12" bestFit="1" customWidth="1"/>
    <col min="20" max="16384" width="9.140625" style="12"/>
  </cols>
  <sheetData>
    <row r="1" spans="1:21" ht="15.75" x14ac:dyDescent="0.25">
      <c r="A1" s="330" t="s">
        <v>289</v>
      </c>
      <c r="B1" s="330"/>
      <c r="C1" s="330"/>
      <c r="D1" s="330"/>
      <c r="E1" s="330"/>
      <c r="F1" s="330"/>
      <c r="G1" s="330"/>
      <c r="H1" s="330"/>
      <c r="I1" s="330"/>
      <c r="J1" s="330"/>
      <c r="K1" s="330"/>
      <c r="L1" s="330"/>
      <c r="M1" s="330"/>
      <c r="N1" s="330"/>
      <c r="O1" s="330"/>
      <c r="P1" s="330"/>
      <c r="Q1" s="330"/>
      <c r="R1" s="330"/>
    </row>
    <row r="3" spans="1:21" ht="36.75" customHeight="1" x14ac:dyDescent="0.25">
      <c r="A3" s="393" t="s">
        <v>280</v>
      </c>
      <c r="B3" s="393"/>
      <c r="C3" s="393"/>
      <c r="D3" s="393"/>
      <c r="E3" s="393"/>
      <c r="F3" s="393"/>
      <c r="G3" s="393"/>
      <c r="H3" s="393"/>
      <c r="I3" s="393"/>
      <c r="J3" s="393"/>
      <c r="K3" s="393"/>
      <c r="L3" s="393"/>
      <c r="M3" s="393"/>
      <c r="N3" s="393"/>
      <c r="O3" s="393"/>
      <c r="P3" s="393"/>
      <c r="Q3" s="393"/>
      <c r="R3" s="393"/>
      <c r="S3" s="47"/>
      <c r="T3" s="47"/>
      <c r="U3" s="47"/>
    </row>
    <row r="5" spans="1:21" ht="15" thickBot="1" x14ac:dyDescent="0.25"/>
    <row r="6" spans="1:21" ht="14.25" customHeight="1" x14ac:dyDescent="0.25">
      <c r="A6" s="394" t="s">
        <v>262</v>
      </c>
      <c r="B6" s="395"/>
      <c r="C6" s="395"/>
      <c r="D6" s="395"/>
      <c r="E6" s="395"/>
      <c r="F6" s="395"/>
      <c r="G6" s="395"/>
      <c r="H6" s="395"/>
      <c r="I6" s="395"/>
      <c r="J6" s="395"/>
      <c r="K6" s="395"/>
      <c r="L6" s="395"/>
      <c r="M6" s="395"/>
      <c r="N6" s="395"/>
      <c r="O6" s="395"/>
      <c r="P6" s="395"/>
      <c r="Q6" s="395"/>
      <c r="R6" s="396"/>
    </row>
    <row r="7" spans="1:21" x14ac:dyDescent="0.2">
      <c r="A7" s="13"/>
      <c r="B7" s="14"/>
      <c r="C7" s="14"/>
      <c r="D7" s="14"/>
      <c r="E7" s="14"/>
      <c r="F7" s="14"/>
      <c r="G7" s="14"/>
      <c r="H7" s="14"/>
      <c r="I7" s="14"/>
      <c r="J7" s="14"/>
      <c r="K7" s="14"/>
      <c r="L7" s="14"/>
      <c r="M7" s="14"/>
      <c r="N7" s="14"/>
      <c r="O7" s="14"/>
      <c r="P7" s="14"/>
      <c r="Q7" s="14"/>
      <c r="R7" s="15"/>
    </row>
    <row r="8" spans="1:21" ht="15" x14ac:dyDescent="0.25">
      <c r="A8" s="13"/>
      <c r="B8" s="14"/>
      <c r="C8" s="14"/>
      <c r="D8" s="397" t="s">
        <v>10</v>
      </c>
      <c r="E8" s="398"/>
      <c r="F8" s="397" t="s">
        <v>11</v>
      </c>
      <c r="G8" s="398"/>
      <c r="H8" s="397" t="s">
        <v>12</v>
      </c>
      <c r="I8" s="398"/>
      <c r="J8" s="397" t="s">
        <v>13</v>
      </c>
      <c r="K8" s="398"/>
      <c r="L8" s="397" t="s">
        <v>14</v>
      </c>
      <c r="M8" s="398"/>
      <c r="N8" s="397" t="s">
        <v>15</v>
      </c>
      <c r="O8" s="398"/>
      <c r="P8" s="397" t="s">
        <v>16</v>
      </c>
      <c r="Q8" s="399"/>
      <c r="R8" s="139" t="s">
        <v>172</v>
      </c>
    </row>
    <row r="9" spans="1:21" ht="15" hidden="1" customHeight="1" x14ac:dyDescent="0.25">
      <c r="A9" s="42"/>
      <c r="B9" s="43" t="s">
        <v>17</v>
      </c>
      <c r="C9" s="17"/>
      <c r="D9" s="17"/>
      <c r="E9" s="18"/>
      <c r="F9" s="17" t="s">
        <v>19</v>
      </c>
      <c r="G9" s="18"/>
      <c r="H9" s="17" t="s">
        <v>20</v>
      </c>
      <c r="I9" s="18"/>
      <c r="J9" s="17" t="s">
        <v>21</v>
      </c>
      <c r="K9" s="18"/>
      <c r="L9" s="17" t="s">
        <v>22</v>
      </c>
      <c r="M9" s="18"/>
      <c r="N9" s="17" t="s">
        <v>23</v>
      </c>
      <c r="O9" s="18"/>
      <c r="P9" s="17" t="s">
        <v>24</v>
      </c>
      <c r="Q9" s="15"/>
      <c r="R9" s="15"/>
    </row>
    <row r="10" spans="1:21" s="20" customFormat="1" ht="15" x14ac:dyDescent="0.25">
      <c r="A10" s="389" t="s">
        <v>118</v>
      </c>
      <c r="B10" s="390"/>
      <c r="C10" s="390"/>
      <c r="D10" s="162">
        <v>0</v>
      </c>
      <c r="E10" s="163">
        <v>249999</v>
      </c>
      <c r="F10" s="164">
        <v>250000</v>
      </c>
      <c r="G10" s="163">
        <v>399999</v>
      </c>
      <c r="H10" s="164">
        <v>400000</v>
      </c>
      <c r="I10" s="163">
        <v>899999</v>
      </c>
      <c r="J10" s="164">
        <v>900000</v>
      </c>
      <c r="K10" s="163">
        <v>1349999</v>
      </c>
      <c r="L10" s="164">
        <v>1350000</v>
      </c>
      <c r="M10" s="163">
        <v>1799999</v>
      </c>
      <c r="N10" s="164">
        <v>1800000</v>
      </c>
      <c r="O10" s="163">
        <v>3999999</v>
      </c>
      <c r="P10" s="164">
        <v>4000000</v>
      </c>
      <c r="Q10" s="165" t="s">
        <v>117</v>
      </c>
      <c r="R10" s="172"/>
      <c r="S10" s="12"/>
    </row>
    <row r="11" spans="1:21" s="23" customFormat="1" ht="15" x14ac:dyDescent="0.25">
      <c r="A11" s="391" t="s">
        <v>45</v>
      </c>
      <c r="B11" s="407"/>
      <c r="C11" s="407"/>
      <c r="D11" s="386">
        <f>+IF('Participating State'!C7&gt;0,'Participating State'!$B$16,0)</f>
        <v>0</v>
      </c>
      <c r="E11" s="387"/>
      <c r="F11" s="386">
        <f>+IF('Participating State'!E7&gt;0,'Participating State'!$B$16,0)</f>
        <v>0</v>
      </c>
      <c r="G11" s="387"/>
      <c r="H11" s="386">
        <f>+IF('Participating State'!G7&gt;0,'Participating State'!$B$16,0)</f>
        <v>0</v>
      </c>
      <c r="I11" s="387"/>
      <c r="J11" s="386">
        <f>+IF('Participating State'!I7&gt;0,'Participating State'!$B$16,0)</f>
        <v>0</v>
      </c>
      <c r="K11" s="387"/>
      <c r="L11" s="386">
        <f>+IF('Participating State'!K7&gt;0,'Participating State'!$B$16,0)</f>
        <v>0</v>
      </c>
      <c r="M11" s="387"/>
      <c r="N11" s="386">
        <f>+IF('Participating State'!M7&gt;0,'Participating State'!$B$16,0)</f>
        <v>0</v>
      </c>
      <c r="O11" s="387"/>
      <c r="P11" s="408">
        <f>+IF('Participating State'!O7&gt;0,'Participating State'!$B$16,0)</f>
        <v>0</v>
      </c>
      <c r="Q11" s="409"/>
      <c r="R11" s="182"/>
      <c r="S11" s="12"/>
    </row>
    <row r="12" spans="1:21" s="11" customFormat="1" ht="24.75" x14ac:dyDescent="0.25">
      <c r="A12" s="422" t="s">
        <v>30</v>
      </c>
      <c r="B12" s="423"/>
      <c r="C12" s="423"/>
      <c r="D12" s="44" t="s">
        <v>41</v>
      </c>
      <c r="E12" s="45" t="s">
        <v>198</v>
      </c>
      <c r="F12" s="44" t="s">
        <v>41</v>
      </c>
      <c r="G12" s="45" t="s">
        <v>198</v>
      </c>
      <c r="H12" s="44" t="s">
        <v>41</v>
      </c>
      <c r="I12" s="45" t="s">
        <v>198</v>
      </c>
      <c r="J12" s="44" t="s">
        <v>41</v>
      </c>
      <c r="K12" s="45" t="s">
        <v>198</v>
      </c>
      <c r="L12" s="44" t="s">
        <v>41</v>
      </c>
      <c r="M12" s="45" t="s">
        <v>198</v>
      </c>
      <c r="N12" s="44" t="s">
        <v>41</v>
      </c>
      <c r="O12" s="45" t="s">
        <v>198</v>
      </c>
      <c r="P12" s="44" t="s">
        <v>41</v>
      </c>
      <c r="Q12" s="28" t="s">
        <v>198</v>
      </c>
      <c r="R12" s="28" t="s">
        <v>183</v>
      </c>
      <c r="S12" s="12"/>
    </row>
    <row r="13" spans="1:21" x14ac:dyDescent="0.2">
      <c r="A13" s="418" t="s">
        <v>32</v>
      </c>
      <c r="B13" s="419"/>
      <c r="C13" s="419"/>
      <c r="D13" s="324">
        <v>122.8</v>
      </c>
      <c r="E13" s="173">
        <f t="shared" ref="E13:E21" si="0">(D13*$B$31)*D$11</f>
        <v>0</v>
      </c>
      <c r="F13" s="324">
        <v>122.8</v>
      </c>
      <c r="G13" s="173">
        <f t="shared" ref="G13:G21" si="1">(F13*$B$31)*F$11</f>
        <v>0</v>
      </c>
      <c r="H13" s="324">
        <v>122.8</v>
      </c>
      <c r="I13" s="173">
        <f t="shared" ref="I13:I21" si="2">(H13*$B$31)*H$11</f>
        <v>0</v>
      </c>
      <c r="J13" s="324">
        <v>122.8</v>
      </c>
      <c r="K13" s="173">
        <f t="shared" ref="K13:K21" si="3">(J13*$B$31)*J$11</f>
        <v>0</v>
      </c>
      <c r="L13" s="324">
        <v>122.8</v>
      </c>
      <c r="M13" s="173">
        <f t="shared" ref="M13:M21" si="4">(L13*$B$31)*L$11</f>
        <v>0</v>
      </c>
      <c r="N13" s="324">
        <v>122.8</v>
      </c>
      <c r="O13" s="173">
        <f t="shared" ref="O13:O21" si="5">(N13*$B$31)*N$11</f>
        <v>0</v>
      </c>
      <c r="P13" s="324">
        <v>122.8</v>
      </c>
      <c r="Q13" s="173">
        <f t="shared" ref="Q13:Q21" si="6">(P13*$B$31)*P$11</f>
        <v>0</v>
      </c>
      <c r="R13" s="183">
        <f>E13+G13+I13+K13+M13+O13+Q13</f>
        <v>0</v>
      </c>
      <c r="T13" s="11"/>
    </row>
    <row r="14" spans="1:21" x14ac:dyDescent="0.2">
      <c r="A14" s="418" t="s">
        <v>33</v>
      </c>
      <c r="B14" s="419"/>
      <c r="C14" s="419"/>
      <c r="D14" s="321">
        <f>ROUND(D13*(1+$C$33),4)</f>
        <v>125.66119999999999</v>
      </c>
      <c r="E14" s="173">
        <f t="shared" si="0"/>
        <v>0</v>
      </c>
      <c r="F14" s="321">
        <f>ROUND(F13*(1+$C$33),4)</f>
        <v>125.66119999999999</v>
      </c>
      <c r="G14" s="173">
        <f t="shared" si="1"/>
        <v>0</v>
      </c>
      <c r="H14" s="321">
        <f>ROUND(H13*(1+$C$33),4)</f>
        <v>125.66119999999999</v>
      </c>
      <c r="I14" s="173">
        <f t="shared" si="2"/>
        <v>0</v>
      </c>
      <c r="J14" s="321">
        <f>ROUND(J13*(1+$C$33),4)</f>
        <v>125.66119999999999</v>
      </c>
      <c r="K14" s="173">
        <f t="shared" si="3"/>
        <v>0</v>
      </c>
      <c r="L14" s="321">
        <f>ROUND(L13*(1+$C$33),4)</f>
        <v>125.66119999999999</v>
      </c>
      <c r="M14" s="173">
        <f t="shared" si="4"/>
        <v>0</v>
      </c>
      <c r="N14" s="321">
        <f>ROUND(N13*(1+$C$33),4)</f>
        <v>125.66119999999999</v>
      </c>
      <c r="O14" s="173">
        <f t="shared" si="5"/>
        <v>0</v>
      </c>
      <c r="P14" s="321">
        <f>ROUND(P13*(1+$C$33),4)</f>
        <v>125.66119999999999</v>
      </c>
      <c r="Q14" s="173">
        <f t="shared" si="6"/>
        <v>0</v>
      </c>
      <c r="R14" s="183">
        <f t="shared" ref="R14:R22" si="7">E14+G14+I14+K14+M14+O14+Q14</f>
        <v>0</v>
      </c>
    </row>
    <row r="15" spans="1:21" x14ac:dyDescent="0.2">
      <c r="A15" s="418" t="s">
        <v>34</v>
      </c>
      <c r="B15" s="419"/>
      <c r="C15" s="419"/>
      <c r="D15" s="321">
        <f>ROUND(D14*(1+$C$33),4)</f>
        <v>128.5891</v>
      </c>
      <c r="E15" s="173">
        <f t="shared" si="0"/>
        <v>0</v>
      </c>
      <c r="F15" s="321">
        <f>ROUND(F14*(1+$C$33),4)</f>
        <v>128.5891</v>
      </c>
      <c r="G15" s="173">
        <f t="shared" si="1"/>
        <v>0</v>
      </c>
      <c r="H15" s="321">
        <f t="shared" ref="H15:H21" si="8">ROUND(H14*(1+$C$33),4)</f>
        <v>128.5891</v>
      </c>
      <c r="I15" s="173">
        <f t="shared" si="2"/>
        <v>0</v>
      </c>
      <c r="J15" s="321">
        <f t="shared" ref="J15:J21" si="9">ROUND(J14*(1+$C$33),4)</f>
        <v>128.5891</v>
      </c>
      <c r="K15" s="173">
        <f t="shared" si="3"/>
        <v>0</v>
      </c>
      <c r="L15" s="321">
        <f t="shared" ref="L15:L21" si="10">ROUND(L14*(1+$C$33),4)</f>
        <v>128.5891</v>
      </c>
      <c r="M15" s="173">
        <f t="shared" si="4"/>
        <v>0</v>
      </c>
      <c r="N15" s="321">
        <f t="shared" ref="N15:P21" si="11">ROUND(N14*(1+$C$33),4)</f>
        <v>128.5891</v>
      </c>
      <c r="O15" s="173">
        <f t="shared" si="5"/>
        <v>0</v>
      </c>
      <c r="P15" s="321">
        <f t="shared" si="11"/>
        <v>128.5891</v>
      </c>
      <c r="Q15" s="173">
        <f t="shared" si="6"/>
        <v>0</v>
      </c>
      <c r="R15" s="183">
        <f t="shared" si="7"/>
        <v>0</v>
      </c>
    </row>
    <row r="16" spans="1:21" x14ac:dyDescent="0.2">
      <c r="A16" s="418" t="s">
        <v>35</v>
      </c>
      <c r="B16" s="419"/>
      <c r="C16" s="419"/>
      <c r="D16" s="321">
        <f t="shared" ref="D16:F21" si="12">ROUND(D15*(1+$C$33),4)</f>
        <v>131.58519999999999</v>
      </c>
      <c r="E16" s="173">
        <f t="shared" si="0"/>
        <v>0</v>
      </c>
      <c r="F16" s="321">
        <f t="shared" si="12"/>
        <v>131.58519999999999</v>
      </c>
      <c r="G16" s="173">
        <f t="shared" si="1"/>
        <v>0</v>
      </c>
      <c r="H16" s="321">
        <f t="shared" si="8"/>
        <v>131.58519999999999</v>
      </c>
      <c r="I16" s="173">
        <f t="shared" si="2"/>
        <v>0</v>
      </c>
      <c r="J16" s="321">
        <f t="shared" si="9"/>
        <v>131.58519999999999</v>
      </c>
      <c r="K16" s="173">
        <f t="shared" si="3"/>
        <v>0</v>
      </c>
      <c r="L16" s="321">
        <f t="shared" si="10"/>
        <v>131.58519999999999</v>
      </c>
      <c r="M16" s="173">
        <f t="shared" si="4"/>
        <v>0</v>
      </c>
      <c r="N16" s="321">
        <f t="shared" si="11"/>
        <v>131.58519999999999</v>
      </c>
      <c r="O16" s="173">
        <f t="shared" si="5"/>
        <v>0</v>
      </c>
      <c r="P16" s="321">
        <f t="shared" si="11"/>
        <v>131.58519999999999</v>
      </c>
      <c r="Q16" s="173">
        <f t="shared" si="6"/>
        <v>0</v>
      </c>
      <c r="R16" s="183">
        <f t="shared" si="7"/>
        <v>0</v>
      </c>
    </row>
    <row r="17" spans="1:19" x14ac:dyDescent="0.2">
      <c r="A17" s="418" t="s">
        <v>36</v>
      </c>
      <c r="B17" s="419"/>
      <c r="C17" s="419"/>
      <c r="D17" s="321">
        <f t="shared" si="12"/>
        <v>134.65110000000001</v>
      </c>
      <c r="E17" s="173">
        <f t="shared" si="0"/>
        <v>0</v>
      </c>
      <c r="F17" s="321">
        <f t="shared" si="12"/>
        <v>134.65110000000001</v>
      </c>
      <c r="G17" s="173">
        <f t="shared" si="1"/>
        <v>0</v>
      </c>
      <c r="H17" s="321">
        <f t="shared" si="8"/>
        <v>134.65110000000001</v>
      </c>
      <c r="I17" s="173">
        <f t="shared" si="2"/>
        <v>0</v>
      </c>
      <c r="J17" s="321">
        <f t="shared" si="9"/>
        <v>134.65110000000001</v>
      </c>
      <c r="K17" s="173">
        <f t="shared" si="3"/>
        <v>0</v>
      </c>
      <c r="L17" s="321">
        <f t="shared" si="10"/>
        <v>134.65110000000001</v>
      </c>
      <c r="M17" s="173">
        <f t="shared" si="4"/>
        <v>0</v>
      </c>
      <c r="N17" s="321">
        <f t="shared" si="11"/>
        <v>134.65110000000001</v>
      </c>
      <c r="O17" s="173">
        <f t="shared" si="5"/>
        <v>0</v>
      </c>
      <c r="P17" s="321">
        <f t="shared" si="11"/>
        <v>134.65110000000001</v>
      </c>
      <c r="Q17" s="173">
        <f t="shared" si="6"/>
        <v>0</v>
      </c>
      <c r="R17" s="183">
        <f t="shared" si="7"/>
        <v>0</v>
      </c>
    </row>
    <row r="18" spans="1:19" x14ac:dyDescent="0.2">
      <c r="A18" s="418" t="s">
        <v>37</v>
      </c>
      <c r="B18" s="419"/>
      <c r="C18" s="419"/>
      <c r="D18" s="321">
        <f t="shared" si="12"/>
        <v>137.7885</v>
      </c>
      <c r="E18" s="173">
        <f t="shared" si="0"/>
        <v>0</v>
      </c>
      <c r="F18" s="321">
        <f t="shared" si="12"/>
        <v>137.7885</v>
      </c>
      <c r="G18" s="173">
        <f t="shared" si="1"/>
        <v>0</v>
      </c>
      <c r="H18" s="321">
        <f t="shared" si="8"/>
        <v>137.7885</v>
      </c>
      <c r="I18" s="173">
        <f t="shared" si="2"/>
        <v>0</v>
      </c>
      <c r="J18" s="321">
        <f t="shared" si="9"/>
        <v>137.7885</v>
      </c>
      <c r="K18" s="173">
        <f t="shared" si="3"/>
        <v>0</v>
      </c>
      <c r="L18" s="321">
        <f t="shared" si="10"/>
        <v>137.7885</v>
      </c>
      <c r="M18" s="173">
        <f t="shared" si="4"/>
        <v>0</v>
      </c>
      <c r="N18" s="321">
        <f t="shared" si="11"/>
        <v>137.7885</v>
      </c>
      <c r="O18" s="173">
        <f t="shared" si="5"/>
        <v>0</v>
      </c>
      <c r="P18" s="321">
        <f t="shared" si="11"/>
        <v>137.7885</v>
      </c>
      <c r="Q18" s="173">
        <f t="shared" si="6"/>
        <v>0</v>
      </c>
      <c r="R18" s="183">
        <f t="shared" si="7"/>
        <v>0</v>
      </c>
    </row>
    <row r="19" spans="1:19" x14ac:dyDescent="0.2">
      <c r="A19" s="420" t="s">
        <v>38</v>
      </c>
      <c r="B19" s="421"/>
      <c r="C19" s="421"/>
      <c r="D19" s="321">
        <f t="shared" si="12"/>
        <v>140.999</v>
      </c>
      <c r="E19" s="173">
        <f t="shared" si="0"/>
        <v>0</v>
      </c>
      <c r="F19" s="321">
        <f t="shared" si="12"/>
        <v>140.999</v>
      </c>
      <c r="G19" s="173">
        <f t="shared" si="1"/>
        <v>0</v>
      </c>
      <c r="H19" s="321">
        <f t="shared" si="8"/>
        <v>140.999</v>
      </c>
      <c r="I19" s="173">
        <f t="shared" si="2"/>
        <v>0</v>
      </c>
      <c r="J19" s="321">
        <f t="shared" si="9"/>
        <v>140.999</v>
      </c>
      <c r="K19" s="173">
        <f t="shared" si="3"/>
        <v>0</v>
      </c>
      <c r="L19" s="321">
        <f t="shared" si="10"/>
        <v>140.999</v>
      </c>
      <c r="M19" s="173">
        <f t="shared" si="4"/>
        <v>0</v>
      </c>
      <c r="N19" s="321">
        <f t="shared" si="11"/>
        <v>140.999</v>
      </c>
      <c r="O19" s="173">
        <f t="shared" si="5"/>
        <v>0</v>
      </c>
      <c r="P19" s="321">
        <f t="shared" si="11"/>
        <v>140.999</v>
      </c>
      <c r="Q19" s="173">
        <f t="shared" si="6"/>
        <v>0</v>
      </c>
      <c r="R19" s="183">
        <f t="shared" si="7"/>
        <v>0</v>
      </c>
    </row>
    <row r="20" spans="1:19" x14ac:dyDescent="0.2">
      <c r="A20" s="420" t="s">
        <v>39</v>
      </c>
      <c r="B20" s="421"/>
      <c r="C20" s="421"/>
      <c r="D20" s="321">
        <f t="shared" si="12"/>
        <v>144.2843</v>
      </c>
      <c r="E20" s="173">
        <f t="shared" si="0"/>
        <v>0</v>
      </c>
      <c r="F20" s="321">
        <f t="shared" si="12"/>
        <v>144.2843</v>
      </c>
      <c r="G20" s="173">
        <f t="shared" si="1"/>
        <v>0</v>
      </c>
      <c r="H20" s="321">
        <f t="shared" si="8"/>
        <v>144.2843</v>
      </c>
      <c r="I20" s="173">
        <f t="shared" si="2"/>
        <v>0</v>
      </c>
      <c r="J20" s="321">
        <f t="shared" si="9"/>
        <v>144.2843</v>
      </c>
      <c r="K20" s="173">
        <f t="shared" si="3"/>
        <v>0</v>
      </c>
      <c r="L20" s="321">
        <f t="shared" si="10"/>
        <v>144.2843</v>
      </c>
      <c r="M20" s="173">
        <f t="shared" si="4"/>
        <v>0</v>
      </c>
      <c r="N20" s="321">
        <f t="shared" si="11"/>
        <v>144.2843</v>
      </c>
      <c r="O20" s="173">
        <f t="shared" si="5"/>
        <v>0</v>
      </c>
      <c r="P20" s="321">
        <f t="shared" si="11"/>
        <v>144.2843</v>
      </c>
      <c r="Q20" s="173">
        <f t="shared" si="6"/>
        <v>0</v>
      </c>
      <c r="R20" s="183">
        <f t="shared" si="7"/>
        <v>0</v>
      </c>
    </row>
    <row r="21" spans="1:19" x14ac:dyDescent="0.2">
      <c r="A21" s="420" t="s">
        <v>40</v>
      </c>
      <c r="B21" s="421"/>
      <c r="C21" s="421"/>
      <c r="D21" s="321">
        <f t="shared" si="12"/>
        <v>147.64609999999999</v>
      </c>
      <c r="E21" s="173">
        <f t="shared" si="0"/>
        <v>0</v>
      </c>
      <c r="F21" s="321">
        <f t="shared" si="12"/>
        <v>147.64609999999999</v>
      </c>
      <c r="G21" s="173">
        <f t="shared" si="1"/>
        <v>0</v>
      </c>
      <c r="H21" s="321">
        <f t="shared" si="8"/>
        <v>147.64609999999999</v>
      </c>
      <c r="I21" s="173">
        <f t="shared" si="2"/>
        <v>0</v>
      </c>
      <c r="J21" s="321">
        <f t="shared" si="9"/>
        <v>147.64609999999999</v>
      </c>
      <c r="K21" s="173">
        <f t="shared" si="3"/>
        <v>0</v>
      </c>
      <c r="L21" s="321">
        <f t="shared" si="10"/>
        <v>147.64609999999999</v>
      </c>
      <c r="M21" s="173">
        <f t="shared" si="4"/>
        <v>0</v>
      </c>
      <c r="N21" s="321">
        <f t="shared" si="11"/>
        <v>147.64609999999999</v>
      </c>
      <c r="O21" s="173">
        <f t="shared" si="5"/>
        <v>0</v>
      </c>
      <c r="P21" s="321">
        <f t="shared" si="11"/>
        <v>147.64609999999999</v>
      </c>
      <c r="Q21" s="173">
        <f t="shared" si="6"/>
        <v>0</v>
      </c>
      <c r="R21" s="183">
        <f t="shared" si="7"/>
        <v>0</v>
      </c>
    </row>
    <row r="22" spans="1:19" s="29" customFormat="1" ht="15" x14ac:dyDescent="0.25">
      <c r="A22" s="389" t="s">
        <v>246</v>
      </c>
      <c r="B22" s="390"/>
      <c r="C22" s="390"/>
      <c r="D22" s="193"/>
      <c r="E22" s="175">
        <f>SUM(E13:E21)</f>
        <v>0</v>
      </c>
      <c r="F22" s="159"/>
      <c r="G22" s="160">
        <f>SUM(G13:G21)</f>
        <v>0</v>
      </c>
      <c r="H22" s="159"/>
      <c r="I22" s="160">
        <f>SUM(I13:I21)</f>
        <v>0</v>
      </c>
      <c r="J22" s="159"/>
      <c r="K22" s="160">
        <f>SUM(K13:K21)</f>
        <v>0</v>
      </c>
      <c r="L22" s="159"/>
      <c r="M22" s="160">
        <f>SUM(M13:M21)</f>
        <v>0</v>
      </c>
      <c r="N22" s="159"/>
      <c r="O22" s="160">
        <f>SUM(O13:O21)</f>
        <v>0</v>
      </c>
      <c r="P22" s="159"/>
      <c r="Q22" s="160">
        <f>SUM(Q13:Q21)</f>
        <v>0</v>
      </c>
      <c r="R22" s="194">
        <f t="shared" si="7"/>
        <v>0</v>
      </c>
      <c r="S22" s="12"/>
    </row>
    <row r="23" spans="1:19" s="29" customFormat="1" ht="15.75" thickBot="1" x14ac:dyDescent="0.3">
      <c r="A23" s="204"/>
      <c r="B23" s="205"/>
      <c r="C23" s="205"/>
      <c r="D23" s="206"/>
      <c r="E23" s="206"/>
      <c r="F23" s="206"/>
      <c r="G23" s="206"/>
      <c r="H23" s="206"/>
      <c r="I23" s="206"/>
      <c r="J23" s="206"/>
      <c r="K23" s="206"/>
      <c r="L23" s="206"/>
      <c r="M23" s="206"/>
      <c r="N23" s="206"/>
      <c r="O23" s="206"/>
      <c r="P23" s="206"/>
      <c r="Q23" s="206"/>
      <c r="R23" s="176"/>
      <c r="S23" s="12"/>
    </row>
    <row r="24" spans="1:19" s="29" customFormat="1" ht="14.85" customHeight="1" thickBot="1" x14ac:dyDescent="0.3">
      <c r="A24" s="384" t="s">
        <v>213</v>
      </c>
      <c r="B24" s="385"/>
      <c r="C24" s="417"/>
      <c r="D24" s="156">
        <f>R22</f>
        <v>0</v>
      </c>
      <c r="E24" s="141"/>
      <c r="F24" s="141"/>
      <c r="G24" s="141"/>
      <c r="H24" s="141"/>
      <c r="I24" s="141"/>
      <c r="J24" s="141"/>
      <c r="K24" s="141"/>
      <c r="L24" s="141"/>
      <c r="M24" s="141"/>
      <c r="N24" s="141"/>
      <c r="O24" s="141"/>
      <c r="P24" s="141"/>
      <c r="Q24" s="141"/>
      <c r="R24" s="176"/>
      <c r="S24" s="12"/>
    </row>
    <row r="25" spans="1:19" x14ac:dyDescent="0.2">
      <c r="A25" s="13"/>
      <c r="B25" s="14"/>
      <c r="C25" s="14"/>
      <c r="D25" s="14"/>
      <c r="E25" s="14"/>
      <c r="F25" s="14"/>
      <c r="G25" s="14"/>
      <c r="H25" s="14"/>
      <c r="I25" s="14"/>
      <c r="J25" s="14"/>
      <c r="K25" s="14"/>
      <c r="L25" s="14"/>
      <c r="M25" s="14"/>
      <c r="N25" s="14"/>
      <c r="O25" s="14"/>
      <c r="P25" s="14"/>
      <c r="Q25" s="14"/>
      <c r="R25" s="15"/>
    </row>
    <row r="26" spans="1:19" ht="15" x14ac:dyDescent="0.25">
      <c r="A26" s="62" t="s">
        <v>83</v>
      </c>
      <c r="B26" s="59"/>
      <c r="C26" s="14"/>
      <c r="D26" s="14"/>
      <c r="E26" s="14"/>
      <c r="F26" s="14"/>
      <c r="G26" s="14"/>
      <c r="H26" s="14"/>
      <c r="I26" s="14"/>
      <c r="J26" s="14"/>
      <c r="K26" s="14"/>
      <c r="L26" s="14"/>
      <c r="M26" s="14"/>
      <c r="N26" s="14"/>
      <c r="O26" s="14"/>
      <c r="P26" s="14"/>
      <c r="Q26" s="14"/>
      <c r="R26" s="15"/>
    </row>
    <row r="27" spans="1:19" ht="15" x14ac:dyDescent="0.25">
      <c r="A27" s="247" t="s">
        <v>114</v>
      </c>
      <c r="B27" s="147">
        <f>+'Participating State'!B8</f>
        <v>0</v>
      </c>
      <c r="C27" s="14"/>
      <c r="D27" s="14"/>
      <c r="E27" s="14"/>
      <c r="F27" s="14"/>
      <c r="G27" s="14"/>
      <c r="H27" s="14"/>
      <c r="I27" s="14"/>
      <c r="J27" s="14"/>
      <c r="K27" s="14"/>
      <c r="L27" s="14"/>
      <c r="M27" s="14"/>
      <c r="N27" s="14"/>
      <c r="O27" s="14"/>
      <c r="P27" s="14"/>
      <c r="Q27" s="14"/>
      <c r="R27" s="15"/>
    </row>
    <row r="28" spans="1:19" ht="15" x14ac:dyDescent="0.25">
      <c r="A28" s="64" t="s">
        <v>80</v>
      </c>
      <c r="B28" s="147">
        <f>+'Participating State'!B9</f>
        <v>0</v>
      </c>
      <c r="C28" s="14"/>
      <c r="D28" s="14"/>
      <c r="E28" s="14"/>
      <c r="F28" s="14"/>
      <c r="G28" s="14"/>
      <c r="H28" s="14"/>
      <c r="I28" s="14"/>
      <c r="J28" s="14"/>
      <c r="K28" s="14"/>
      <c r="L28" s="14"/>
      <c r="M28" s="14"/>
      <c r="N28" s="14"/>
      <c r="O28" s="14"/>
      <c r="P28" s="14"/>
      <c r="Q28" s="14"/>
      <c r="R28" s="15"/>
    </row>
    <row r="29" spans="1:19" ht="15" x14ac:dyDescent="0.25">
      <c r="A29" s="64" t="s">
        <v>81</v>
      </c>
      <c r="B29" s="154">
        <f>B28-B27</f>
        <v>0</v>
      </c>
      <c r="C29" s="14"/>
      <c r="D29" s="14"/>
      <c r="E29" s="14"/>
      <c r="F29" s="14"/>
      <c r="G29" s="14"/>
      <c r="H29" s="14"/>
      <c r="I29" s="14"/>
      <c r="J29" s="14"/>
      <c r="K29" s="14"/>
      <c r="L29" s="14"/>
      <c r="M29" s="14"/>
      <c r="N29" s="14"/>
      <c r="O29" s="14"/>
      <c r="P29" s="14"/>
      <c r="Q29" s="14"/>
      <c r="R29" s="15"/>
    </row>
    <row r="30" spans="1:19" ht="15" x14ac:dyDescent="0.25">
      <c r="A30" s="64" t="s">
        <v>98</v>
      </c>
      <c r="B30" s="154">
        <f>IFERROR(B29/B27,0)</f>
        <v>0</v>
      </c>
      <c r="C30" s="14"/>
      <c r="D30" s="14"/>
      <c r="E30" s="14"/>
      <c r="F30" s="14"/>
      <c r="G30" s="14"/>
      <c r="H30" s="14"/>
      <c r="I30" s="14"/>
      <c r="J30" s="14"/>
      <c r="K30" s="14"/>
      <c r="L30" s="14"/>
      <c r="M30" s="14"/>
      <c r="N30" s="14"/>
      <c r="O30" s="14"/>
      <c r="P30" s="14"/>
      <c r="Q30" s="14"/>
      <c r="R30" s="15"/>
    </row>
    <row r="31" spans="1:19" ht="15" x14ac:dyDescent="0.25">
      <c r="A31" s="64" t="s">
        <v>82</v>
      </c>
      <c r="B31" s="154">
        <f>B30+1</f>
        <v>1</v>
      </c>
      <c r="C31" s="14"/>
      <c r="D31" s="14"/>
      <c r="E31" s="14"/>
      <c r="F31" s="14"/>
      <c r="G31" s="14"/>
      <c r="H31" s="14"/>
      <c r="I31" s="14"/>
      <c r="J31" s="14"/>
      <c r="K31" s="14"/>
      <c r="L31" s="14"/>
      <c r="M31" s="14"/>
      <c r="N31" s="14"/>
      <c r="O31" s="14"/>
      <c r="P31" s="14"/>
      <c r="Q31" s="14"/>
      <c r="R31" s="15"/>
    </row>
    <row r="32" spans="1:19" x14ac:dyDescent="0.2">
      <c r="A32" s="13"/>
      <c r="B32" s="14"/>
      <c r="C32" s="14"/>
      <c r="D32" s="14"/>
      <c r="E32" s="14"/>
      <c r="F32" s="14"/>
      <c r="G32" s="14"/>
      <c r="H32" s="14"/>
      <c r="I32" s="14"/>
      <c r="J32" s="14"/>
      <c r="K32" s="14"/>
      <c r="L32" s="14"/>
      <c r="M32" s="14"/>
      <c r="N32" s="14"/>
      <c r="O32" s="14"/>
      <c r="P32" s="14"/>
      <c r="Q32" s="14"/>
      <c r="R32" s="15"/>
    </row>
    <row r="33" spans="1:18" x14ac:dyDescent="0.2">
      <c r="A33" s="94" t="s">
        <v>27</v>
      </c>
      <c r="B33" s="14"/>
      <c r="C33" s="327">
        <v>2.3300000000000001E-2</v>
      </c>
      <c r="D33" s="14"/>
      <c r="E33" s="14"/>
      <c r="F33" s="14"/>
      <c r="G33" s="14"/>
      <c r="H33" s="14"/>
      <c r="I33" s="14"/>
      <c r="J33" s="14"/>
      <c r="K33" s="14"/>
      <c r="L33" s="14"/>
      <c r="M33" s="14"/>
      <c r="N33" s="14"/>
      <c r="O33" s="14"/>
      <c r="P33" s="14"/>
      <c r="Q33" s="14"/>
      <c r="R33" s="15"/>
    </row>
    <row r="34" spans="1:18" x14ac:dyDescent="0.2">
      <c r="A34" s="94" t="s">
        <v>43</v>
      </c>
      <c r="B34" s="14"/>
      <c r="C34" s="46"/>
      <c r="D34" s="14"/>
      <c r="E34" s="14"/>
      <c r="F34" s="14"/>
      <c r="G34" s="14"/>
      <c r="H34" s="14"/>
      <c r="I34" s="14"/>
      <c r="J34" s="14"/>
      <c r="K34" s="14"/>
      <c r="L34" s="14"/>
      <c r="M34" s="14"/>
      <c r="N34" s="14"/>
      <c r="O34" s="14"/>
      <c r="P34" s="14"/>
      <c r="Q34" s="14"/>
      <c r="R34" s="15"/>
    </row>
    <row r="35" spans="1:18" ht="15" thickBot="1" x14ac:dyDescent="0.25">
      <c r="A35" s="54" t="s">
        <v>29</v>
      </c>
      <c r="B35" s="35"/>
      <c r="C35" s="35"/>
      <c r="D35" s="36"/>
      <c r="E35" s="35"/>
      <c r="F35" s="36"/>
      <c r="G35" s="35"/>
      <c r="H35" s="36"/>
      <c r="I35" s="35"/>
      <c r="J35" s="36"/>
      <c r="K35" s="35"/>
      <c r="L35" s="36"/>
      <c r="M35" s="35"/>
      <c r="N35" s="36"/>
      <c r="O35" s="35"/>
      <c r="P35" s="36"/>
      <c r="Q35" s="35"/>
      <c r="R35" s="37"/>
    </row>
    <row r="37" spans="1:18" ht="64.5" customHeight="1" x14ac:dyDescent="0.2">
      <c r="A37" s="416"/>
      <c r="B37" s="416"/>
      <c r="C37" s="416"/>
      <c r="D37" s="416"/>
      <c r="E37" s="416"/>
      <c r="F37" s="416"/>
      <c r="G37" s="416"/>
      <c r="H37" s="416"/>
      <c r="I37" s="416"/>
      <c r="J37" s="416"/>
      <c r="K37" s="416"/>
      <c r="L37" s="416"/>
      <c r="M37" s="416"/>
      <c r="N37" s="416"/>
      <c r="O37" s="416"/>
      <c r="P37" s="416"/>
      <c r="Q37" s="416"/>
      <c r="R37" s="416"/>
    </row>
  </sheetData>
  <mergeCells count="32">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 ref="P8:Q8"/>
    <mergeCell ref="P11:Q11"/>
    <mergeCell ref="J11:K11"/>
    <mergeCell ref="F8:G8"/>
    <mergeCell ref="H8:I8"/>
    <mergeCell ref="J8:K8"/>
    <mergeCell ref="L8:M8"/>
    <mergeCell ref="N8:O8"/>
    <mergeCell ref="F11:G11"/>
    <mergeCell ref="H11:I11"/>
    <mergeCell ref="A24:C24"/>
    <mergeCell ref="A15:C15"/>
    <mergeCell ref="A16:C16"/>
    <mergeCell ref="A17:C17"/>
    <mergeCell ref="N11:O11"/>
    <mergeCell ref="A14:C14"/>
  </mergeCells>
  <pageMargins left="0.25" right="0.25" top="0.75" bottom="0.75" header="0.3" footer="0.3"/>
  <pageSetup paperSize="3" scale="75" fitToHeight="0" orientation="landscape" horizontalDpi="300" verticalDpi="300" r:id="rId1"/>
  <headerFooter>
    <oddFooter>&amp;L&amp;F&amp;C&amp;A&amp;Rpage &amp;P of &amp;N</oddFooter>
  </headerFooter>
  <colBreaks count="1" manualBreakCount="1">
    <brk id="13" max="36"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tabSelected="1" view="pageBreakPreview" topLeftCell="A31" zoomScale="60" zoomScaleNormal="85" workbookViewId="0">
      <selection activeCell="C7" sqref="C7:C13"/>
    </sheetView>
  </sheetViews>
  <sheetFormatPr defaultColWidth="9" defaultRowHeight="15" x14ac:dyDescent="0.25"/>
  <cols>
    <col min="1" max="1" width="58.7109375" style="103" customWidth="1"/>
    <col min="2" max="2" width="13.28515625" style="103" customWidth="1"/>
    <col min="3" max="3" width="6" style="103" customWidth="1"/>
    <col min="4" max="4" width="52.7109375" style="103" customWidth="1"/>
    <col min="5" max="5" width="13.28515625" style="103" customWidth="1"/>
    <col min="6" max="16384" width="9" style="103"/>
  </cols>
  <sheetData>
    <row r="1" spans="1:5" ht="15.75" x14ac:dyDescent="0.25">
      <c r="A1" s="330" t="s">
        <v>289</v>
      </c>
      <c r="B1" s="330"/>
      <c r="C1" s="330"/>
      <c r="D1" s="330"/>
      <c r="E1" s="330"/>
    </row>
    <row r="3" spans="1:5" ht="18" x14ac:dyDescent="0.25">
      <c r="A3" s="428" t="s">
        <v>281</v>
      </c>
      <c r="B3" s="428"/>
      <c r="C3" s="428"/>
      <c r="D3" s="428"/>
      <c r="E3" s="428"/>
    </row>
    <row r="5" spans="1:5" ht="18" x14ac:dyDescent="0.25">
      <c r="A5" s="429" t="s">
        <v>121</v>
      </c>
      <c r="B5" s="429"/>
      <c r="C5" s="429"/>
      <c r="D5" s="429"/>
      <c r="E5" s="429"/>
    </row>
    <row r="6" spans="1:5" ht="15.75" thickBot="1" x14ac:dyDescent="0.3"/>
    <row r="7" spans="1:5" ht="21" x14ac:dyDescent="0.25">
      <c r="A7" s="424" t="s">
        <v>122</v>
      </c>
      <c r="B7" s="425"/>
      <c r="C7" s="104"/>
      <c r="D7" s="424" t="s">
        <v>123</v>
      </c>
      <c r="E7" s="425"/>
    </row>
    <row r="8" spans="1:5" ht="15.75" x14ac:dyDescent="0.25">
      <c r="A8" s="105" t="s">
        <v>124</v>
      </c>
      <c r="B8" s="106" t="s">
        <v>125</v>
      </c>
      <c r="C8" s="104"/>
      <c r="D8" s="105" t="s">
        <v>124</v>
      </c>
      <c r="E8" s="106" t="s">
        <v>125</v>
      </c>
    </row>
    <row r="9" spans="1:5" ht="15.75" x14ac:dyDescent="0.25">
      <c r="A9" s="107" t="s">
        <v>4</v>
      </c>
      <c r="B9" s="108">
        <v>96</v>
      </c>
      <c r="C9" s="104"/>
      <c r="D9" s="107" t="s">
        <v>4</v>
      </c>
      <c r="E9" s="108">
        <v>72</v>
      </c>
    </row>
    <row r="10" spans="1:5" ht="15.75" x14ac:dyDescent="0.25">
      <c r="A10" s="107" t="s">
        <v>126</v>
      </c>
      <c r="B10" s="108">
        <v>120</v>
      </c>
      <c r="C10" s="104"/>
      <c r="D10" s="107" t="s">
        <v>126</v>
      </c>
      <c r="E10" s="108">
        <v>80</v>
      </c>
    </row>
    <row r="11" spans="1:5" ht="15.75" x14ac:dyDescent="0.25">
      <c r="A11" s="107" t="s">
        <v>127</v>
      </c>
      <c r="B11" s="108">
        <v>64</v>
      </c>
      <c r="C11" s="104"/>
      <c r="D11" s="107" t="s">
        <v>127</v>
      </c>
      <c r="E11" s="108">
        <v>40</v>
      </c>
    </row>
    <row r="12" spans="1:5" ht="15.75" x14ac:dyDescent="0.25">
      <c r="A12" s="107" t="s">
        <v>128</v>
      </c>
      <c r="B12" s="108">
        <v>80</v>
      </c>
      <c r="C12" s="104"/>
      <c r="D12" s="107" t="s">
        <v>128</v>
      </c>
      <c r="E12" s="108">
        <v>64</v>
      </c>
    </row>
    <row r="13" spans="1:5" ht="15.75" x14ac:dyDescent="0.25">
      <c r="A13" s="107" t="s">
        <v>129</v>
      </c>
      <c r="B13" s="108">
        <v>264</v>
      </c>
      <c r="C13" s="104"/>
      <c r="D13" s="107" t="s">
        <v>129</v>
      </c>
      <c r="E13" s="108">
        <v>176</v>
      </c>
    </row>
    <row r="14" spans="1:5" ht="15.75" x14ac:dyDescent="0.25">
      <c r="A14" s="107" t="s">
        <v>130</v>
      </c>
      <c r="B14" s="108">
        <v>24</v>
      </c>
      <c r="C14" s="104"/>
      <c r="D14" s="107" t="s">
        <v>130</v>
      </c>
      <c r="E14" s="108">
        <v>16</v>
      </c>
    </row>
    <row r="15" spans="1:5" ht="15.75" x14ac:dyDescent="0.25">
      <c r="A15" s="107" t="s">
        <v>131</v>
      </c>
      <c r="B15" s="108">
        <v>24</v>
      </c>
      <c r="C15" s="104"/>
      <c r="D15" s="107" t="s">
        <v>131</v>
      </c>
      <c r="E15" s="108">
        <v>16</v>
      </c>
    </row>
    <row r="16" spans="1:5" ht="15.75" x14ac:dyDescent="0.25">
      <c r="A16" s="107" t="s">
        <v>132</v>
      </c>
      <c r="B16" s="108">
        <v>40</v>
      </c>
      <c r="C16" s="104"/>
      <c r="D16" s="107" t="s">
        <v>132</v>
      </c>
      <c r="E16" s="108">
        <v>24</v>
      </c>
    </row>
    <row r="17" spans="1:5" ht="15.75" x14ac:dyDescent="0.25">
      <c r="A17" s="107" t="s">
        <v>133</v>
      </c>
      <c r="B17" s="108">
        <v>152</v>
      </c>
      <c r="C17" s="104"/>
      <c r="D17" s="107" t="s">
        <v>133</v>
      </c>
      <c r="E17" s="108">
        <v>120</v>
      </c>
    </row>
    <row r="18" spans="1:5" ht="15.75" x14ac:dyDescent="0.25">
      <c r="A18" s="107" t="s">
        <v>6</v>
      </c>
      <c r="B18" s="108">
        <v>24</v>
      </c>
      <c r="C18" s="104"/>
      <c r="D18" s="107" t="s">
        <v>6</v>
      </c>
      <c r="E18" s="108">
        <v>16</v>
      </c>
    </row>
    <row r="19" spans="1:5" ht="16.5" thickBot="1" x14ac:dyDescent="0.3">
      <c r="A19" s="109" t="s">
        <v>134</v>
      </c>
      <c r="B19" s="110">
        <f>SUM(B9:B18)</f>
        <v>888</v>
      </c>
      <c r="C19" s="111"/>
      <c r="D19" s="109" t="s">
        <v>135</v>
      </c>
      <c r="E19" s="110">
        <f>SUM(E9:E18)</f>
        <v>624</v>
      </c>
    </row>
    <row r="20" spans="1:5" ht="16.5" thickBot="1" x14ac:dyDescent="0.3">
      <c r="A20" s="104"/>
      <c r="B20" s="112"/>
      <c r="C20" s="104"/>
      <c r="D20" s="104"/>
      <c r="E20" s="104"/>
    </row>
    <row r="21" spans="1:5" ht="21" x14ac:dyDescent="0.25">
      <c r="A21" s="424" t="s">
        <v>136</v>
      </c>
      <c r="B21" s="425"/>
      <c r="C21" s="104"/>
      <c r="D21" s="424" t="s">
        <v>152</v>
      </c>
      <c r="E21" s="425"/>
    </row>
    <row r="22" spans="1:5" ht="15.75" x14ac:dyDescent="0.25">
      <c r="A22" s="105" t="s">
        <v>124</v>
      </c>
      <c r="B22" s="106" t="s">
        <v>125</v>
      </c>
      <c r="C22" s="104"/>
      <c r="D22" s="105" t="s">
        <v>124</v>
      </c>
      <c r="E22" s="106" t="s">
        <v>125</v>
      </c>
    </row>
    <row r="23" spans="1:5" ht="15.75" x14ac:dyDescent="0.25">
      <c r="A23" s="107" t="s">
        <v>4</v>
      </c>
      <c r="B23" s="108">
        <v>40</v>
      </c>
      <c r="C23" s="104"/>
      <c r="D23" s="107" t="s">
        <v>4</v>
      </c>
      <c r="E23" s="108">
        <v>32</v>
      </c>
    </row>
    <row r="24" spans="1:5" ht="15.75" x14ac:dyDescent="0.25">
      <c r="A24" s="107" t="s">
        <v>126</v>
      </c>
      <c r="B24" s="108">
        <v>64</v>
      </c>
      <c r="C24" s="104"/>
      <c r="D24" s="107" t="s">
        <v>126</v>
      </c>
      <c r="E24" s="108">
        <v>40</v>
      </c>
    </row>
    <row r="25" spans="1:5" ht="15.75" x14ac:dyDescent="0.25">
      <c r="A25" s="107" t="s">
        <v>127</v>
      </c>
      <c r="B25" s="108">
        <v>24</v>
      </c>
      <c r="C25" s="104"/>
      <c r="D25" s="107" t="s">
        <v>127</v>
      </c>
      <c r="E25" s="108">
        <v>16</v>
      </c>
    </row>
    <row r="26" spans="1:5" ht="15.75" x14ac:dyDescent="0.25">
      <c r="A26" s="107" t="s">
        <v>128</v>
      </c>
      <c r="B26" s="108">
        <v>48</v>
      </c>
      <c r="C26" s="104"/>
      <c r="D26" s="107" t="s">
        <v>128</v>
      </c>
      <c r="E26" s="108">
        <v>40</v>
      </c>
    </row>
    <row r="27" spans="1:5" ht="15.75" x14ac:dyDescent="0.25">
      <c r="A27" s="107" t="s">
        <v>129</v>
      </c>
      <c r="B27" s="108">
        <v>136</v>
      </c>
      <c r="C27" s="104"/>
      <c r="D27" s="107" t="s">
        <v>129</v>
      </c>
      <c r="E27" s="108">
        <v>64</v>
      </c>
    </row>
    <row r="28" spans="1:5" ht="15.75" x14ac:dyDescent="0.25">
      <c r="A28" s="107" t="s">
        <v>130</v>
      </c>
      <c r="B28" s="108">
        <v>16</v>
      </c>
      <c r="C28" s="104"/>
      <c r="D28" s="107" t="s">
        <v>130</v>
      </c>
      <c r="E28" s="108">
        <v>8</v>
      </c>
    </row>
    <row r="29" spans="1:5" ht="15.75" x14ac:dyDescent="0.25">
      <c r="A29" s="107" t="s">
        <v>131</v>
      </c>
      <c r="B29" s="108">
        <v>16</v>
      </c>
      <c r="C29" s="104"/>
      <c r="D29" s="107" t="s">
        <v>131</v>
      </c>
      <c r="E29" s="108">
        <v>8</v>
      </c>
    </row>
    <row r="30" spans="1:5" ht="15.75" x14ac:dyDescent="0.25">
      <c r="A30" s="107" t="s">
        <v>132</v>
      </c>
      <c r="B30" s="108">
        <v>16</v>
      </c>
      <c r="C30" s="104"/>
      <c r="D30" s="107" t="s">
        <v>132</v>
      </c>
      <c r="E30" s="108">
        <v>8</v>
      </c>
    </row>
    <row r="31" spans="1:5" ht="15.75" x14ac:dyDescent="0.25">
      <c r="A31" s="107" t="s">
        <v>133</v>
      </c>
      <c r="B31" s="108">
        <v>104</v>
      </c>
      <c r="C31" s="104"/>
      <c r="D31" s="107" t="s">
        <v>133</v>
      </c>
      <c r="E31" s="108">
        <v>48</v>
      </c>
    </row>
    <row r="32" spans="1:5" ht="15.75" x14ac:dyDescent="0.25">
      <c r="A32" s="107" t="s">
        <v>6</v>
      </c>
      <c r="B32" s="108">
        <v>16</v>
      </c>
      <c r="C32" s="104"/>
      <c r="D32" s="107" t="s">
        <v>6</v>
      </c>
      <c r="E32" s="108">
        <v>8</v>
      </c>
    </row>
    <row r="33" spans="1:6" ht="16.5" thickBot="1" x14ac:dyDescent="0.3">
      <c r="A33" s="109" t="s">
        <v>137</v>
      </c>
      <c r="B33" s="110">
        <f>SUM(B23:B32)</f>
        <v>480</v>
      </c>
      <c r="C33" s="111"/>
      <c r="D33" s="109" t="s">
        <v>138</v>
      </c>
      <c r="E33" s="110">
        <f>SUM(E23:E32)</f>
        <v>272</v>
      </c>
    </row>
    <row r="34" spans="1:6" ht="15.75" x14ac:dyDescent="0.25">
      <c r="A34" s="111"/>
      <c r="B34" s="111"/>
      <c r="C34" s="111"/>
      <c r="D34" s="111"/>
      <c r="E34" s="111"/>
    </row>
    <row r="35" spans="1:6" ht="16.5" thickBot="1" x14ac:dyDescent="0.3">
      <c r="A35" s="111"/>
      <c r="B35" s="111"/>
      <c r="C35" s="111"/>
      <c r="D35" s="111"/>
      <c r="E35" s="111"/>
      <c r="F35" s="111"/>
    </row>
    <row r="36" spans="1:6" ht="21" x14ac:dyDescent="0.25">
      <c r="A36" s="424" t="s">
        <v>139</v>
      </c>
      <c r="B36" s="425"/>
      <c r="C36" s="111"/>
      <c r="D36" s="111"/>
      <c r="E36" s="111"/>
    </row>
    <row r="37" spans="1:6" ht="15.75" x14ac:dyDescent="0.25">
      <c r="A37" s="105" t="s">
        <v>124</v>
      </c>
      <c r="B37" s="106" t="s">
        <v>125</v>
      </c>
      <c r="C37" s="111"/>
      <c r="D37" s="111"/>
      <c r="E37" s="111"/>
    </row>
    <row r="38" spans="1:6" ht="15.75" x14ac:dyDescent="0.25">
      <c r="A38" s="107" t="s">
        <v>4</v>
      </c>
      <c r="B38" s="108">
        <v>24</v>
      </c>
      <c r="C38" s="111"/>
      <c r="D38" s="111"/>
      <c r="E38" s="111"/>
    </row>
    <row r="39" spans="1:6" ht="15.75" x14ac:dyDescent="0.25">
      <c r="A39" s="107" t="s">
        <v>126</v>
      </c>
      <c r="B39" s="108">
        <v>24</v>
      </c>
      <c r="C39" s="111"/>
      <c r="D39" s="111"/>
      <c r="E39" s="111"/>
    </row>
    <row r="40" spans="1:6" ht="15.75" x14ac:dyDescent="0.25">
      <c r="A40" s="107" t="s">
        <v>127</v>
      </c>
      <c r="B40" s="108">
        <v>8</v>
      </c>
      <c r="C40" s="111"/>
      <c r="D40" s="111"/>
      <c r="E40" s="111"/>
    </row>
    <row r="41" spans="1:6" ht="15.75" x14ac:dyDescent="0.25">
      <c r="A41" s="107" t="s">
        <v>128</v>
      </c>
      <c r="B41" s="108">
        <v>24</v>
      </c>
      <c r="C41" s="111"/>
      <c r="D41" s="111"/>
      <c r="E41" s="111"/>
    </row>
    <row r="42" spans="1:6" ht="15.75" x14ac:dyDescent="0.25">
      <c r="A42" s="107" t="s">
        <v>129</v>
      </c>
      <c r="B42" s="108">
        <v>40</v>
      </c>
      <c r="C42" s="111"/>
      <c r="D42" s="111"/>
      <c r="E42" s="111"/>
    </row>
    <row r="43" spans="1:6" ht="15.75" x14ac:dyDescent="0.25">
      <c r="A43" s="107" t="s">
        <v>130</v>
      </c>
      <c r="B43" s="108">
        <v>8</v>
      </c>
      <c r="C43" s="111"/>
      <c r="D43" s="111"/>
      <c r="E43" s="111"/>
    </row>
    <row r="44" spans="1:6" ht="15.75" x14ac:dyDescent="0.25">
      <c r="A44" s="107" t="s">
        <v>131</v>
      </c>
      <c r="B44" s="108">
        <v>8</v>
      </c>
      <c r="C44" s="111"/>
      <c r="D44" s="111"/>
      <c r="E44" s="111"/>
    </row>
    <row r="45" spans="1:6" ht="15.75" x14ac:dyDescent="0.25">
      <c r="A45" s="107" t="s">
        <v>132</v>
      </c>
      <c r="B45" s="108">
        <v>8</v>
      </c>
      <c r="C45" s="111"/>
      <c r="D45" s="111"/>
      <c r="E45" s="111"/>
    </row>
    <row r="46" spans="1:6" ht="15.75" x14ac:dyDescent="0.25">
      <c r="A46" s="107" t="s">
        <v>133</v>
      </c>
      <c r="B46" s="108">
        <v>40</v>
      </c>
      <c r="C46" s="111"/>
      <c r="D46" s="111"/>
      <c r="E46" s="111"/>
    </row>
    <row r="47" spans="1:6" ht="15.75" x14ac:dyDescent="0.25">
      <c r="A47" s="107" t="s">
        <v>6</v>
      </c>
      <c r="B47" s="108">
        <v>8</v>
      </c>
      <c r="C47" s="111"/>
      <c r="D47" s="111"/>
      <c r="E47" s="111"/>
    </row>
    <row r="48" spans="1:6" ht="16.5" thickBot="1" x14ac:dyDescent="0.3">
      <c r="A48" s="109" t="s">
        <v>140</v>
      </c>
      <c r="B48" s="110">
        <f>SUM(B38:B47)</f>
        <v>192</v>
      </c>
      <c r="C48" s="111"/>
      <c r="D48" s="111"/>
      <c r="E48" s="111"/>
    </row>
    <row r="49" spans="1:5" ht="15.75" x14ac:dyDescent="0.25">
      <c r="A49" s="111"/>
      <c r="B49" s="111"/>
      <c r="C49" s="111"/>
      <c r="D49" s="111"/>
      <c r="E49" s="111"/>
    </row>
    <row r="51" spans="1:5" ht="137.1" customHeight="1" x14ac:dyDescent="0.25">
      <c r="A51" s="426" t="s">
        <v>291</v>
      </c>
      <c r="B51" s="426"/>
      <c r="C51" s="426"/>
      <c r="D51" s="426"/>
      <c r="E51" s="426"/>
    </row>
    <row r="52" spans="1:5" x14ac:dyDescent="0.25">
      <c r="A52" s="427"/>
      <c r="B52" s="427"/>
      <c r="C52" s="427"/>
      <c r="D52" s="427"/>
      <c r="E52" s="427"/>
    </row>
    <row r="53" spans="1:5" x14ac:dyDescent="0.25">
      <c r="A53" s="427"/>
      <c r="B53" s="427"/>
      <c r="C53" s="427"/>
      <c r="D53" s="427"/>
      <c r="E53" s="427"/>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2" orientation="landscape" horizontalDpi="300" verticalDpi="300" r:id="rId1"/>
  <headerFooter>
    <oddFooter>&amp;L&amp;F&amp;C&amp;A&amp;Rpage &amp;P of &amp;N</oddFooter>
  </headerFooter>
  <rowBreaks count="1" manualBreakCount="1">
    <brk id="35" max="4"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
  <sheetViews>
    <sheetView tabSelected="1" view="pageBreakPreview" zoomScale="60" zoomScaleNormal="85" workbookViewId="0">
      <selection activeCell="C7" sqref="C7:C13"/>
    </sheetView>
  </sheetViews>
  <sheetFormatPr defaultColWidth="8.85546875" defaultRowHeight="14.25" x14ac:dyDescent="0.25"/>
  <cols>
    <col min="1" max="1" width="102.5703125" style="125" customWidth="1"/>
    <col min="2" max="2" width="22.85546875" style="113" bestFit="1" customWidth="1"/>
    <col min="3" max="3" width="28.140625" style="113" customWidth="1"/>
    <col min="4" max="4" width="3.7109375" style="113" customWidth="1"/>
    <col min="5" max="5" width="19.7109375" style="113" customWidth="1"/>
    <col min="6" max="6" width="22.28515625" style="113" bestFit="1" customWidth="1"/>
    <col min="7" max="7" width="28.140625" style="113" customWidth="1"/>
    <col min="8" max="8" width="8.7109375" style="113" customWidth="1"/>
    <col min="9" max="16384" width="8.85546875" style="113"/>
  </cols>
  <sheetData>
    <row r="1" spans="1:7" ht="15.75" x14ac:dyDescent="0.25">
      <c r="A1" s="330" t="s">
        <v>289</v>
      </c>
      <c r="B1" s="330"/>
      <c r="C1" s="330"/>
      <c r="D1" s="330"/>
      <c r="E1" s="330"/>
      <c r="F1" s="330"/>
    </row>
    <row r="2" spans="1:7" ht="15" thickBot="1" x14ac:dyDescent="0.3"/>
    <row r="3" spans="1:7" ht="18.75" thickTop="1" x14ac:dyDescent="0.25">
      <c r="A3" s="434" t="s">
        <v>282</v>
      </c>
      <c r="B3" s="435"/>
      <c r="C3" s="435"/>
      <c r="D3" s="435"/>
      <c r="E3" s="435"/>
      <c r="F3" s="436"/>
    </row>
    <row r="4" spans="1:7" ht="16.5" thickBot="1" x14ac:dyDescent="0.3">
      <c r="A4" s="251"/>
      <c r="B4" s="252"/>
      <c r="C4" s="252"/>
      <c r="D4" s="252"/>
      <c r="E4" s="252"/>
      <c r="F4" s="253"/>
      <c r="G4" s="114"/>
    </row>
    <row r="5" spans="1:7" s="103" customFormat="1" ht="18" x14ac:dyDescent="0.25">
      <c r="A5" s="437" t="s">
        <v>149</v>
      </c>
      <c r="B5" s="438"/>
      <c r="C5" s="438"/>
      <c r="D5" s="438"/>
      <c r="E5" s="438"/>
      <c r="F5" s="439"/>
    </row>
    <row r="6" spans="1:7" s="103" customFormat="1" ht="32.25" thickBot="1" x14ac:dyDescent="0.3">
      <c r="A6" s="254" t="s">
        <v>236</v>
      </c>
      <c r="B6" s="115" t="s">
        <v>151</v>
      </c>
      <c r="C6" s="116" t="s">
        <v>125</v>
      </c>
      <c r="D6" s="116"/>
      <c r="E6" s="116" t="s">
        <v>87</v>
      </c>
      <c r="F6" s="255" t="s">
        <v>199</v>
      </c>
    </row>
    <row r="7" spans="1:7" s="103" customFormat="1" ht="15.75" x14ac:dyDescent="0.25">
      <c r="A7" s="256" t="s">
        <v>141</v>
      </c>
      <c r="B7" s="197">
        <v>2</v>
      </c>
      <c r="C7" s="117">
        <f>B7*'Sch J - INT Service Types Inst'!B19</f>
        <v>1776</v>
      </c>
      <c r="D7" s="126" t="s">
        <v>142</v>
      </c>
      <c r="E7" s="195"/>
      <c r="F7" s="257"/>
    </row>
    <row r="8" spans="1:7" s="103" customFormat="1" ht="15.75" x14ac:dyDescent="0.25">
      <c r="A8" s="256" t="s">
        <v>143</v>
      </c>
      <c r="B8" s="197">
        <v>4</v>
      </c>
      <c r="C8" s="118">
        <f>B8*'Sch J - INT Service Types Inst'!E19</f>
        <v>2496</v>
      </c>
      <c r="D8" s="127" t="s">
        <v>142</v>
      </c>
      <c r="E8" s="127"/>
      <c r="F8" s="257"/>
    </row>
    <row r="9" spans="1:7" s="103" customFormat="1" ht="15.75" x14ac:dyDescent="0.25">
      <c r="A9" s="256" t="s">
        <v>144</v>
      </c>
      <c r="B9" s="197">
        <v>10</v>
      </c>
      <c r="C9" s="118">
        <f>B9*'Sch J - INT Service Types Inst'!B33</f>
        <v>4800</v>
      </c>
      <c r="D9" s="127" t="s">
        <v>142</v>
      </c>
      <c r="E9" s="127"/>
      <c r="F9" s="257"/>
    </row>
    <row r="10" spans="1:7" s="103" customFormat="1" ht="15.75" x14ac:dyDescent="0.25">
      <c r="A10" s="256" t="s">
        <v>145</v>
      </c>
      <c r="B10" s="197">
        <v>15</v>
      </c>
      <c r="C10" s="118">
        <f>B10*'Sch J - INT Service Types Inst'!E33</f>
        <v>4080</v>
      </c>
      <c r="D10" s="127" t="s">
        <v>142</v>
      </c>
      <c r="E10" s="127"/>
      <c r="F10" s="257"/>
    </row>
    <row r="11" spans="1:7" s="103" customFormat="1" ht="15.75" x14ac:dyDescent="0.25">
      <c r="A11" s="256" t="s">
        <v>146</v>
      </c>
      <c r="B11" s="197">
        <v>10</v>
      </c>
      <c r="C11" s="118">
        <f>B11*'Sch J - INT Service Types Inst'!B48</f>
        <v>1920</v>
      </c>
      <c r="D11" s="127" t="s">
        <v>142</v>
      </c>
      <c r="E11" s="127"/>
      <c r="F11" s="257"/>
    </row>
    <row r="12" spans="1:7" s="103" customFormat="1" ht="15.75" x14ac:dyDescent="0.25">
      <c r="A12" s="258" t="s">
        <v>150</v>
      </c>
      <c r="B12" s="298"/>
      <c r="C12" s="119">
        <f>SUM(C7:C11)</f>
        <v>15072</v>
      </c>
      <c r="D12" s="128"/>
      <c r="E12" s="128"/>
      <c r="F12" s="259"/>
    </row>
    <row r="13" spans="1:7" s="103" customFormat="1" ht="16.5" customHeight="1" x14ac:dyDescent="0.25">
      <c r="A13" s="260"/>
      <c r="B13" s="120"/>
      <c r="C13" s="120"/>
      <c r="D13" s="121"/>
      <c r="E13" s="121"/>
      <c r="F13" s="261"/>
    </row>
    <row r="14" spans="1:7" s="103" customFormat="1" ht="32.25" thickBot="1" x14ac:dyDescent="0.3">
      <c r="A14" s="262" t="s">
        <v>240</v>
      </c>
      <c r="B14" s="122"/>
      <c r="C14" s="123"/>
      <c r="D14" s="129" t="s">
        <v>147</v>
      </c>
      <c r="E14" s="325">
        <v>1739045</v>
      </c>
      <c r="F14" s="263">
        <f>E14*B29</f>
        <v>1739045</v>
      </c>
    </row>
    <row r="15" spans="1:7" s="103" customFormat="1" ht="15.75" x14ac:dyDescent="0.25">
      <c r="A15" s="260"/>
      <c r="B15" s="120"/>
      <c r="C15" s="120"/>
      <c r="D15" s="121"/>
      <c r="E15" s="121"/>
      <c r="F15" s="264"/>
    </row>
    <row r="16" spans="1:7" s="103" customFormat="1" ht="32.25" thickBot="1" x14ac:dyDescent="0.3">
      <c r="A16" s="258" t="s">
        <v>249</v>
      </c>
      <c r="B16" s="122"/>
      <c r="C16" s="122"/>
      <c r="D16" s="130" t="s">
        <v>148</v>
      </c>
      <c r="E16" s="196">
        <f>E14/C12</f>
        <v>115.38249734607218</v>
      </c>
      <c r="F16" s="265">
        <f>F14/C12</f>
        <v>115.38249734607218</v>
      </c>
    </row>
    <row r="17" spans="1:7" ht="15.75" x14ac:dyDescent="0.25">
      <c r="A17" s="251"/>
      <c r="B17" s="252"/>
      <c r="C17" s="252"/>
      <c r="D17" s="252"/>
      <c r="E17" s="252"/>
      <c r="F17" s="253"/>
      <c r="G17" s="114"/>
    </row>
    <row r="18" spans="1:7" ht="15" x14ac:dyDescent="0.25">
      <c r="A18" s="431" t="s">
        <v>288</v>
      </c>
      <c r="B18" s="432"/>
      <c r="C18" s="432"/>
      <c r="D18" s="432"/>
      <c r="E18" s="432"/>
      <c r="F18" s="433"/>
      <c r="G18" s="114"/>
    </row>
    <row r="19" spans="1:7" x14ac:dyDescent="0.25">
      <c r="A19" s="431" t="s">
        <v>241</v>
      </c>
      <c r="B19" s="432"/>
      <c r="C19" s="432"/>
      <c r="D19" s="432"/>
      <c r="E19" s="432"/>
      <c r="F19" s="433"/>
      <c r="G19" s="124"/>
    </row>
    <row r="20" spans="1:7" x14ac:dyDescent="0.25">
      <c r="A20" s="431" t="s">
        <v>242</v>
      </c>
      <c r="B20" s="432"/>
      <c r="C20" s="432"/>
      <c r="D20" s="432"/>
      <c r="E20" s="432"/>
      <c r="F20" s="433"/>
      <c r="G20" s="124"/>
    </row>
    <row r="21" spans="1:7" ht="15" thickBot="1" x14ac:dyDescent="0.3">
      <c r="A21" s="266"/>
      <c r="B21" s="131"/>
      <c r="C21" s="131"/>
      <c r="D21" s="131"/>
      <c r="E21" s="131"/>
      <c r="F21" s="267"/>
    </row>
    <row r="22" spans="1:7" x14ac:dyDescent="0.25">
      <c r="A22" s="268"/>
      <c r="B22" s="269"/>
      <c r="C22" s="269"/>
      <c r="D22" s="269"/>
      <c r="E22" s="269"/>
      <c r="F22" s="270"/>
    </row>
    <row r="23" spans="1:7" x14ac:dyDescent="0.25">
      <c r="A23" s="268"/>
      <c r="B23" s="269"/>
      <c r="C23" s="269"/>
      <c r="D23" s="269"/>
      <c r="E23" s="269"/>
      <c r="F23" s="270"/>
    </row>
    <row r="24" spans="1:7" ht="15" x14ac:dyDescent="0.25">
      <c r="A24" s="271" t="s">
        <v>83</v>
      </c>
      <c r="B24" s="59"/>
      <c r="C24" s="269"/>
      <c r="D24" s="269"/>
      <c r="E24" s="269"/>
      <c r="F24" s="270"/>
    </row>
    <row r="25" spans="1:7" ht="15" x14ac:dyDescent="0.25">
      <c r="A25" s="272" t="s">
        <v>114</v>
      </c>
      <c r="B25" s="147">
        <f>+'Participating State'!B8</f>
        <v>0</v>
      </c>
      <c r="C25" s="269"/>
      <c r="D25" s="269"/>
      <c r="E25" s="269"/>
      <c r="F25" s="270"/>
    </row>
    <row r="26" spans="1:7" ht="15" x14ac:dyDescent="0.25">
      <c r="A26" s="272" t="s">
        <v>80</v>
      </c>
      <c r="B26" s="147">
        <f>+'Participating State'!B9</f>
        <v>0</v>
      </c>
      <c r="C26" s="269"/>
      <c r="D26" s="269"/>
      <c r="E26" s="269"/>
      <c r="F26" s="270"/>
    </row>
    <row r="27" spans="1:7" ht="15" x14ac:dyDescent="0.25">
      <c r="A27" s="272" t="s">
        <v>81</v>
      </c>
      <c r="B27" s="154">
        <f>B26-B25</f>
        <v>0</v>
      </c>
      <c r="C27" s="269"/>
      <c r="D27" s="269"/>
      <c r="E27" s="269"/>
      <c r="F27" s="270"/>
    </row>
    <row r="28" spans="1:7" ht="15" x14ac:dyDescent="0.25">
      <c r="A28" s="272" t="s">
        <v>98</v>
      </c>
      <c r="B28" s="154">
        <f>IFERROR(B27/B25,0)</f>
        <v>0</v>
      </c>
      <c r="C28" s="269"/>
      <c r="D28" s="269"/>
      <c r="E28" s="269"/>
      <c r="F28" s="270"/>
    </row>
    <row r="29" spans="1:7" ht="15.75" thickBot="1" x14ac:dyDescent="0.3">
      <c r="A29" s="273" t="s">
        <v>82</v>
      </c>
      <c r="B29" s="274">
        <f>B28+1</f>
        <v>1</v>
      </c>
      <c r="C29" s="275"/>
      <c r="D29" s="275"/>
      <c r="E29" s="275"/>
      <c r="F29" s="276"/>
    </row>
    <row r="30" spans="1:7" ht="15" thickTop="1" x14ac:dyDescent="0.25"/>
    <row r="31" spans="1:7" ht="14.1" customHeight="1" x14ac:dyDescent="0.25">
      <c r="A31" s="430" t="s">
        <v>290</v>
      </c>
      <c r="B31" s="430"/>
      <c r="C31" s="430"/>
      <c r="D31" s="430"/>
      <c r="E31" s="430"/>
      <c r="F31" s="430"/>
    </row>
    <row r="32" spans="1:7" x14ac:dyDescent="0.25">
      <c r="A32" s="430"/>
      <c r="B32" s="430"/>
      <c r="C32" s="430"/>
      <c r="D32" s="430"/>
      <c r="E32" s="430"/>
      <c r="F32" s="430"/>
    </row>
    <row r="33" spans="1:6" x14ac:dyDescent="0.25">
      <c r="A33" s="430"/>
      <c r="B33" s="430"/>
      <c r="C33" s="430"/>
      <c r="D33" s="430"/>
      <c r="E33" s="430"/>
      <c r="F33" s="430"/>
    </row>
    <row r="34" spans="1:6" x14ac:dyDescent="0.25">
      <c r="A34" s="430"/>
      <c r="B34" s="430"/>
      <c r="C34" s="430"/>
      <c r="D34" s="430"/>
      <c r="E34" s="430"/>
      <c r="F34" s="430"/>
    </row>
    <row r="35" spans="1:6" x14ac:dyDescent="0.25">
      <c r="A35" s="430"/>
      <c r="B35" s="430"/>
      <c r="C35" s="430"/>
      <c r="D35" s="430"/>
      <c r="E35" s="430"/>
      <c r="F35" s="430"/>
    </row>
  </sheetData>
  <mergeCells count="7">
    <mergeCell ref="A31:F35"/>
    <mergeCell ref="A20:F20"/>
    <mergeCell ref="A1:F1"/>
    <mergeCell ref="A3:F3"/>
    <mergeCell ref="A5:F5"/>
    <mergeCell ref="A18:F18"/>
    <mergeCell ref="A19:F19"/>
  </mergeCells>
  <pageMargins left="0.25" right="0.25" top="0.75" bottom="0.75" header="0.3" footer="0.3"/>
  <pageSetup scale="66" fitToHeight="0" orientation="landscape" horizontalDpi="300" verticalDpi="300" r:id="rId1"/>
  <headerFooter>
    <oddFooter>&amp;L&amp;F&amp;C&amp;A&amp;Rpage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5"/>
  <sheetViews>
    <sheetView tabSelected="1" view="pageBreakPreview" zoomScale="50" zoomScaleNormal="83" zoomScaleSheetLayoutView="50" workbookViewId="0">
      <selection activeCell="C7" sqref="C7:C13"/>
    </sheetView>
  </sheetViews>
  <sheetFormatPr defaultColWidth="9.140625" defaultRowHeight="14.25" x14ac:dyDescent="0.2"/>
  <cols>
    <col min="1" max="1" width="46.85546875" style="12" customWidth="1"/>
    <col min="2" max="2" width="13.7109375" style="12" customWidth="1"/>
    <col min="3" max="3" width="20.140625" style="12" customWidth="1"/>
    <col min="4" max="4" width="21.7109375" style="12" customWidth="1"/>
    <col min="5" max="5" width="14.7109375" style="12" customWidth="1"/>
    <col min="6" max="6" width="20.7109375" style="12" customWidth="1"/>
    <col min="7" max="7" width="12.7109375" style="12" customWidth="1"/>
    <col min="8" max="8" width="20.7109375" style="12" customWidth="1"/>
    <col min="9" max="9" width="12.7109375" style="12" customWidth="1"/>
    <col min="10" max="10" width="20.7109375" style="12" customWidth="1"/>
    <col min="11" max="11" width="12.7109375" style="12" customWidth="1"/>
    <col min="12" max="12" width="20.7109375" style="12" customWidth="1"/>
    <col min="13" max="13" width="12.7109375" style="12" customWidth="1"/>
    <col min="14" max="14" width="20.7109375" style="12" customWidth="1"/>
    <col min="15" max="15" width="12.7109375" style="12" customWidth="1"/>
    <col min="16" max="16" width="20.7109375" style="12" customWidth="1"/>
    <col min="17" max="17" width="12.7109375" style="12" customWidth="1"/>
    <col min="18" max="18" width="20.7109375" style="12" customWidth="1"/>
    <col min="19" max="19" width="16.28515625" style="12" customWidth="1"/>
    <col min="20" max="20" width="15.28515625" style="12" bestFit="1" customWidth="1"/>
    <col min="21" max="16384" width="9.140625" style="12"/>
  </cols>
  <sheetData>
    <row r="1" spans="1:52" ht="15.75" x14ac:dyDescent="0.25">
      <c r="A1" s="330" t="s">
        <v>289</v>
      </c>
      <c r="B1" s="330"/>
      <c r="C1" s="330"/>
      <c r="D1" s="330"/>
      <c r="E1" s="330"/>
      <c r="F1" s="330"/>
      <c r="G1" s="330"/>
      <c r="H1" s="330"/>
      <c r="I1" s="330"/>
      <c r="J1" s="330"/>
      <c r="K1" s="330"/>
      <c r="L1" s="330"/>
      <c r="M1" s="330"/>
      <c r="N1" s="330"/>
      <c r="O1" s="330"/>
      <c r="P1" s="330"/>
      <c r="Q1" s="330"/>
      <c r="R1" s="330"/>
      <c r="S1" s="330"/>
    </row>
    <row r="2" spans="1:52" ht="15" thickBot="1" x14ac:dyDescent="0.25"/>
    <row r="3" spans="1:52" ht="37.9" customHeight="1" thickTop="1" x14ac:dyDescent="0.2">
      <c r="A3" s="440" t="s">
        <v>283</v>
      </c>
      <c r="B3" s="435"/>
      <c r="C3" s="435"/>
      <c r="D3" s="435"/>
      <c r="E3" s="435"/>
      <c r="F3" s="435"/>
      <c r="G3" s="435"/>
      <c r="H3" s="435"/>
      <c r="I3" s="435"/>
      <c r="J3" s="435"/>
      <c r="K3" s="435"/>
      <c r="L3" s="435"/>
      <c r="M3" s="435"/>
      <c r="N3" s="435"/>
      <c r="O3" s="435"/>
      <c r="P3" s="435"/>
      <c r="Q3" s="435"/>
      <c r="R3" s="435"/>
      <c r="S3" s="435"/>
      <c r="T3" s="435"/>
      <c r="U3" s="435"/>
      <c r="V3" s="435"/>
      <c r="W3" s="435"/>
      <c r="X3" s="436"/>
      <c r="Y3" s="434"/>
      <c r="Z3" s="435"/>
      <c r="AA3" s="435"/>
      <c r="AB3" s="435"/>
      <c r="AC3" s="435"/>
      <c r="AD3" s="436"/>
      <c r="AE3" s="434"/>
      <c r="AF3" s="435"/>
      <c r="AG3" s="435"/>
      <c r="AH3" s="435"/>
      <c r="AI3" s="435"/>
      <c r="AJ3" s="436"/>
      <c r="AK3" s="434"/>
      <c r="AL3" s="435"/>
      <c r="AM3" s="435"/>
      <c r="AN3" s="435"/>
      <c r="AO3" s="435"/>
      <c r="AP3" s="436"/>
      <c r="AQ3" s="434"/>
      <c r="AR3" s="435"/>
      <c r="AS3" s="435"/>
      <c r="AT3" s="435"/>
      <c r="AU3" s="435"/>
      <c r="AV3" s="436"/>
      <c r="AW3" s="434"/>
      <c r="AX3" s="435"/>
      <c r="AY3" s="435"/>
      <c r="AZ3" s="435"/>
    </row>
    <row r="4" spans="1:52" x14ac:dyDescent="0.2">
      <c r="A4" s="38"/>
    </row>
    <row r="5" spans="1:52" ht="15" thickBot="1" x14ac:dyDescent="0.25"/>
    <row r="6" spans="1:52" ht="15" x14ac:dyDescent="0.25">
      <c r="A6" s="394" t="s">
        <v>260</v>
      </c>
      <c r="B6" s="395"/>
      <c r="C6" s="395"/>
      <c r="D6" s="395"/>
      <c r="E6" s="395"/>
      <c r="F6" s="395"/>
      <c r="G6" s="395"/>
      <c r="H6" s="395"/>
      <c r="I6" s="395"/>
      <c r="J6" s="395"/>
      <c r="K6" s="395"/>
      <c r="L6" s="395"/>
      <c r="M6" s="395"/>
      <c r="N6" s="395"/>
      <c r="O6" s="395"/>
      <c r="P6" s="395"/>
      <c r="Q6" s="395"/>
      <c r="R6" s="395"/>
      <c r="S6" s="396"/>
    </row>
    <row r="7" spans="1:52" x14ac:dyDescent="0.2">
      <c r="A7" s="13"/>
      <c r="B7" s="14"/>
      <c r="C7" s="14"/>
      <c r="D7" s="14"/>
      <c r="E7" s="14"/>
      <c r="F7" s="14"/>
      <c r="G7" s="14"/>
      <c r="H7" s="14"/>
      <c r="I7" s="14"/>
      <c r="J7" s="14"/>
      <c r="K7" s="14"/>
      <c r="L7" s="14"/>
      <c r="M7" s="14"/>
      <c r="N7" s="14"/>
      <c r="O7" s="14"/>
      <c r="P7" s="14"/>
      <c r="Q7" s="14"/>
      <c r="R7" s="14"/>
      <c r="S7" s="15"/>
    </row>
    <row r="8" spans="1:52" ht="15" x14ac:dyDescent="0.25">
      <c r="A8" s="13"/>
      <c r="B8" s="136" t="s">
        <v>8</v>
      </c>
      <c r="C8" s="397" t="s">
        <v>9</v>
      </c>
      <c r="D8" s="398"/>
      <c r="E8" s="397" t="s">
        <v>10</v>
      </c>
      <c r="F8" s="398"/>
      <c r="G8" s="397" t="s">
        <v>11</v>
      </c>
      <c r="H8" s="398"/>
      <c r="I8" s="397" t="s">
        <v>12</v>
      </c>
      <c r="J8" s="398"/>
      <c r="K8" s="397" t="s">
        <v>13</v>
      </c>
      <c r="L8" s="398"/>
      <c r="M8" s="397" t="s">
        <v>14</v>
      </c>
      <c r="N8" s="398"/>
      <c r="O8" s="397" t="s">
        <v>15</v>
      </c>
      <c r="P8" s="398"/>
      <c r="Q8" s="397" t="s">
        <v>16</v>
      </c>
      <c r="R8" s="406"/>
      <c r="S8" s="198" t="s">
        <v>172</v>
      </c>
      <c r="T8" s="20"/>
      <c r="U8" s="20"/>
      <c r="V8" s="20"/>
      <c r="W8" s="20"/>
    </row>
    <row r="9" spans="1:52" ht="15" hidden="1" x14ac:dyDescent="0.25">
      <c r="A9" s="13"/>
      <c r="B9" s="136" t="s">
        <v>17</v>
      </c>
      <c r="C9" s="16"/>
      <c r="D9" s="137"/>
      <c r="E9" s="17" t="s">
        <v>18</v>
      </c>
      <c r="F9" s="18"/>
      <c r="G9" s="17" t="s">
        <v>19</v>
      </c>
      <c r="H9" s="18"/>
      <c r="I9" s="17" t="s">
        <v>20</v>
      </c>
      <c r="J9" s="18"/>
      <c r="K9" s="17" t="s">
        <v>21</v>
      </c>
      <c r="L9" s="18"/>
      <c r="M9" s="17" t="s">
        <v>22</v>
      </c>
      <c r="N9" s="18"/>
      <c r="O9" s="17" t="s">
        <v>23</v>
      </c>
      <c r="P9" s="18"/>
      <c r="Q9" s="17" t="s">
        <v>23</v>
      </c>
      <c r="R9" s="14"/>
      <c r="S9" s="199"/>
      <c r="T9" s="20"/>
      <c r="U9" s="20"/>
      <c r="V9" s="20"/>
      <c r="W9" s="20"/>
    </row>
    <row r="10" spans="1:52" s="20" customFormat="1" ht="15" x14ac:dyDescent="0.25">
      <c r="A10" s="19"/>
      <c r="B10" s="136" t="s">
        <v>118</v>
      </c>
      <c r="C10" s="188"/>
      <c r="D10" s="189"/>
      <c r="E10" s="162">
        <v>0</v>
      </c>
      <c r="F10" s="163">
        <v>249999</v>
      </c>
      <c r="G10" s="164">
        <v>250000</v>
      </c>
      <c r="H10" s="163">
        <v>399999</v>
      </c>
      <c r="I10" s="164">
        <v>400000</v>
      </c>
      <c r="J10" s="163">
        <v>899999</v>
      </c>
      <c r="K10" s="164">
        <v>900000</v>
      </c>
      <c r="L10" s="163">
        <v>1349999</v>
      </c>
      <c r="M10" s="164">
        <v>1350000</v>
      </c>
      <c r="N10" s="163">
        <v>1799999</v>
      </c>
      <c r="O10" s="164">
        <v>1800000</v>
      </c>
      <c r="P10" s="163">
        <v>3999999</v>
      </c>
      <c r="Q10" s="164">
        <v>4000000</v>
      </c>
      <c r="R10" s="171" t="s">
        <v>117</v>
      </c>
      <c r="S10" s="200"/>
    </row>
    <row r="11" spans="1:52" s="23" customFormat="1" ht="15" x14ac:dyDescent="0.25">
      <c r="A11" s="21"/>
      <c r="B11" s="22" t="s">
        <v>119</v>
      </c>
      <c r="C11" s="190"/>
      <c r="D11" s="191"/>
      <c r="E11" s="386">
        <f>+'Participating State'!C7</f>
        <v>0</v>
      </c>
      <c r="F11" s="387"/>
      <c r="G11" s="386">
        <f>+'Participating State'!E7</f>
        <v>0</v>
      </c>
      <c r="H11" s="387"/>
      <c r="I11" s="386">
        <f>+'Participating State'!G7</f>
        <v>0</v>
      </c>
      <c r="J11" s="387"/>
      <c r="K11" s="386">
        <f>+'Participating State'!I7</f>
        <v>0</v>
      </c>
      <c r="L11" s="387"/>
      <c r="M11" s="386">
        <f>+'Participating State'!K7</f>
        <v>0</v>
      </c>
      <c r="N11" s="387"/>
      <c r="O11" s="386">
        <f>+'Participating State'!M7</f>
        <v>0</v>
      </c>
      <c r="P11" s="387"/>
      <c r="Q11" s="386">
        <f>+'Participating State'!O7</f>
        <v>0</v>
      </c>
      <c r="R11" s="387"/>
      <c r="S11" s="200"/>
      <c r="T11" s="20"/>
      <c r="U11" s="20"/>
      <c r="V11" s="20"/>
      <c r="W11" s="20"/>
    </row>
    <row r="12" spans="1:52" s="11" customFormat="1" ht="24" customHeight="1" x14ac:dyDescent="0.25">
      <c r="A12" s="24" t="s">
        <v>30</v>
      </c>
      <c r="B12" s="25"/>
      <c r="C12" s="134" t="s">
        <v>181</v>
      </c>
      <c r="D12" s="135" t="s">
        <v>200</v>
      </c>
      <c r="E12" s="134" t="s">
        <v>182</v>
      </c>
      <c r="F12" s="135" t="s">
        <v>201</v>
      </c>
      <c r="G12" s="207" t="s">
        <v>182</v>
      </c>
      <c r="H12" s="208" t="s">
        <v>201</v>
      </c>
      <c r="I12" s="207" t="s">
        <v>182</v>
      </c>
      <c r="J12" s="208" t="s">
        <v>201</v>
      </c>
      <c r="K12" s="207" t="s">
        <v>182</v>
      </c>
      <c r="L12" s="208" t="s">
        <v>201</v>
      </c>
      <c r="M12" s="207" t="s">
        <v>182</v>
      </c>
      <c r="N12" s="208" t="s">
        <v>201</v>
      </c>
      <c r="O12" s="207" t="s">
        <v>182</v>
      </c>
      <c r="P12" s="208" t="s">
        <v>201</v>
      </c>
      <c r="Q12" s="207" t="s">
        <v>182</v>
      </c>
      <c r="R12" s="26" t="s">
        <v>201</v>
      </c>
      <c r="S12" s="203" t="s">
        <v>184</v>
      </c>
      <c r="T12" s="20"/>
      <c r="U12" s="20"/>
      <c r="V12" s="20"/>
      <c r="W12" s="20"/>
    </row>
    <row r="13" spans="1:52" x14ac:dyDescent="0.2">
      <c r="A13" s="400" t="s">
        <v>214</v>
      </c>
      <c r="B13" s="401"/>
      <c r="C13" s="186"/>
      <c r="D13" s="166"/>
      <c r="E13" s="187"/>
      <c r="F13" s="166"/>
      <c r="G13" s="187"/>
      <c r="H13" s="166"/>
      <c r="I13" s="187"/>
      <c r="J13" s="166"/>
      <c r="K13" s="187"/>
      <c r="L13" s="166"/>
      <c r="M13" s="187"/>
      <c r="N13" s="166"/>
      <c r="O13" s="187"/>
      <c r="P13" s="166"/>
      <c r="Q13" s="168"/>
      <c r="R13" s="168"/>
      <c r="S13" s="201"/>
      <c r="T13" s="20"/>
      <c r="U13" s="20"/>
      <c r="V13" s="20"/>
      <c r="W13" s="20"/>
    </row>
    <row r="14" spans="1:52" x14ac:dyDescent="0.2">
      <c r="A14" s="400" t="s">
        <v>215</v>
      </c>
      <c r="B14" s="401"/>
      <c r="C14" s="186"/>
      <c r="D14" s="166"/>
      <c r="E14" s="187"/>
      <c r="F14" s="166"/>
      <c r="G14" s="187"/>
      <c r="H14" s="166"/>
      <c r="I14" s="187"/>
      <c r="J14" s="166"/>
      <c r="K14" s="187"/>
      <c r="L14" s="166"/>
      <c r="M14" s="187"/>
      <c r="N14" s="166"/>
      <c r="O14" s="187"/>
      <c r="P14" s="166"/>
      <c r="Q14" s="168"/>
      <c r="R14" s="168"/>
      <c r="S14" s="201"/>
      <c r="T14" s="20"/>
      <c r="U14" s="20"/>
      <c r="V14" s="20"/>
      <c r="W14" s="20"/>
    </row>
    <row r="15" spans="1:52" x14ac:dyDescent="0.2">
      <c r="A15" s="400" t="s">
        <v>216</v>
      </c>
      <c r="B15" s="401"/>
      <c r="C15" s="186"/>
      <c r="D15" s="166"/>
      <c r="E15" s="187"/>
      <c r="F15" s="166"/>
      <c r="G15" s="187"/>
      <c r="H15" s="166"/>
      <c r="I15" s="187"/>
      <c r="J15" s="166"/>
      <c r="K15" s="187"/>
      <c r="L15" s="166"/>
      <c r="M15" s="187"/>
      <c r="N15" s="166"/>
      <c r="O15" s="187"/>
      <c r="P15" s="166"/>
      <c r="Q15" s="168"/>
      <c r="R15" s="168"/>
      <c r="S15" s="201"/>
      <c r="T15" s="20"/>
      <c r="U15" s="20"/>
      <c r="V15" s="20"/>
      <c r="W15" s="20"/>
    </row>
    <row r="16" spans="1:52" x14ac:dyDescent="0.2">
      <c r="A16" s="400" t="s">
        <v>174</v>
      </c>
      <c r="B16" s="401"/>
      <c r="C16" s="322">
        <v>573716</v>
      </c>
      <c r="D16" s="166">
        <f t="shared" ref="D16:D21" si="0">C16*$B$31</f>
        <v>573716</v>
      </c>
      <c r="E16" s="323">
        <v>0</v>
      </c>
      <c r="F16" s="166">
        <f t="shared" ref="F16:F21" si="1">MAX(ROUND(((E$11)*E16)*$B$31,2),0)</f>
        <v>0</v>
      </c>
      <c r="G16" s="323">
        <v>0</v>
      </c>
      <c r="H16" s="166">
        <f t="shared" ref="H16:H21" si="2">MAX(ROUND(((G$11)*G16)*$B$31,2),0)</f>
        <v>0</v>
      </c>
      <c r="I16" s="323">
        <v>0</v>
      </c>
      <c r="J16" s="166">
        <f t="shared" ref="J16:J21" si="3">MAX(ROUND(((I$11)*I16)*$B$31,2),0)</f>
        <v>0</v>
      </c>
      <c r="K16" s="323">
        <v>0.63</v>
      </c>
      <c r="L16" s="166">
        <f t="shared" ref="L16:L21" si="4">MAX(ROUND(((K$11)*K16)*$B$31,2),0)</f>
        <v>0</v>
      </c>
      <c r="M16" s="323">
        <v>0.63</v>
      </c>
      <c r="N16" s="166">
        <f t="shared" ref="N16:N21" si="5">MAX(ROUND(((M$11)*M16)*$B$31,2),0)</f>
        <v>0</v>
      </c>
      <c r="O16" s="323">
        <v>0.78</v>
      </c>
      <c r="P16" s="166">
        <f t="shared" ref="P16:P21" si="6">MAX(ROUND(((O$11)*O16)*$B$31,2),0)</f>
        <v>0</v>
      </c>
      <c r="Q16" s="323">
        <v>0.7</v>
      </c>
      <c r="R16" s="168">
        <f t="shared" ref="R16:R21" si="7">MAX(ROUND(((Q$11)*Q16)*$B$31,2),0)</f>
        <v>0</v>
      </c>
      <c r="S16" s="201">
        <f t="shared" ref="S16:S21" si="8">C16+F16+H16+J16+L16+N16+P16+R16</f>
        <v>573716</v>
      </c>
      <c r="T16" s="20"/>
      <c r="U16" s="20"/>
      <c r="V16" s="20"/>
      <c r="W16" s="20"/>
    </row>
    <row r="17" spans="1:23" x14ac:dyDescent="0.2">
      <c r="A17" s="400" t="s">
        <v>175</v>
      </c>
      <c r="B17" s="401"/>
      <c r="C17" s="322">
        <f>ROUND(C16*(1+$C$33),2)</f>
        <v>573716</v>
      </c>
      <c r="D17" s="166">
        <f t="shared" si="0"/>
        <v>573716</v>
      </c>
      <c r="E17" s="323">
        <v>0</v>
      </c>
      <c r="F17" s="166">
        <f t="shared" si="1"/>
        <v>0</v>
      </c>
      <c r="G17" s="323">
        <v>0</v>
      </c>
      <c r="H17" s="166">
        <f t="shared" si="2"/>
        <v>0</v>
      </c>
      <c r="I17" s="323">
        <v>0</v>
      </c>
      <c r="J17" s="166">
        <f t="shared" si="3"/>
        <v>0</v>
      </c>
      <c r="K17" s="323">
        <v>0.63</v>
      </c>
      <c r="L17" s="166">
        <f t="shared" si="4"/>
        <v>0</v>
      </c>
      <c r="M17" s="323">
        <v>0.63</v>
      </c>
      <c r="N17" s="166">
        <f t="shared" si="5"/>
        <v>0</v>
      </c>
      <c r="O17" s="323">
        <v>0.78</v>
      </c>
      <c r="P17" s="166">
        <f t="shared" si="6"/>
        <v>0</v>
      </c>
      <c r="Q17" s="323">
        <v>0.7</v>
      </c>
      <c r="R17" s="168">
        <f t="shared" si="7"/>
        <v>0</v>
      </c>
      <c r="S17" s="201">
        <f t="shared" si="8"/>
        <v>573716</v>
      </c>
      <c r="T17" s="20"/>
      <c r="U17" s="20"/>
      <c r="V17" s="20"/>
      <c r="W17" s="20"/>
    </row>
    <row r="18" spans="1:23" x14ac:dyDescent="0.2">
      <c r="A18" s="400" t="s">
        <v>176</v>
      </c>
      <c r="B18" s="401"/>
      <c r="C18" s="322">
        <f>ROUND(C17*(1+$C$33),2)</f>
        <v>573716</v>
      </c>
      <c r="D18" s="166">
        <f t="shared" si="0"/>
        <v>573716</v>
      </c>
      <c r="E18" s="323">
        <v>0</v>
      </c>
      <c r="F18" s="166">
        <f t="shared" si="1"/>
        <v>0</v>
      </c>
      <c r="G18" s="323">
        <v>0</v>
      </c>
      <c r="H18" s="166">
        <f t="shared" si="2"/>
        <v>0</v>
      </c>
      <c r="I18" s="323">
        <v>0</v>
      </c>
      <c r="J18" s="166">
        <f t="shared" si="3"/>
        <v>0</v>
      </c>
      <c r="K18" s="323">
        <v>0.63</v>
      </c>
      <c r="L18" s="166">
        <f t="shared" si="4"/>
        <v>0</v>
      </c>
      <c r="M18" s="323">
        <v>0.63</v>
      </c>
      <c r="N18" s="166">
        <f t="shared" si="5"/>
        <v>0</v>
      </c>
      <c r="O18" s="323">
        <v>0.78</v>
      </c>
      <c r="P18" s="166">
        <f t="shared" si="6"/>
        <v>0</v>
      </c>
      <c r="Q18" s="323">
        <v>0.7</v>
      </c>
      <c r="R18" s="168">
        <f t="shared" si="7"/>
        <v>0</v>
      </c>
      <c r="S18" s="201">
        <f t="shared" si="8"/>
        <v>573716</v>
      </c>
      <c r="T18" s="20"/>
      <c r="U18" s="20"/>
      <c r="V18" s="20"/>
      <c r="W18" s="20"/>
    </row>
    <row r="19" spans="1:23" x14ac:dyDescent="0.2">
      <c r="A19" s="400" t="s">
        <v>177</v>
      </c>
      <c r="B19" s="401"/>
      <c r="C19" s="322">
        <f>ROUND(C18*(1+$C$33),2)</f>
        <v>573716</v>
      </c>
      <c r="D19" s="166">
        <f t="shared" si="0"/>
        <v>573716</v>
      </c>
      <c r="E19" s="323">
        <v>0</v>
      </c>
      <c r="F19" s="166">
        <f t="shared" si="1"/>
        <v>0</v>
      </c>
      <c r="G19" s="323">
        <v>0</v>
      </c>
      <c r="H19" s="166">
        <f t="shared" si="2"/>
        <v>0</v>
      </c>
      <c r="I19" s="323">
        <v>0</v>
      </c>
      <c r="J19" s="166">
        <f t="shared" si="3"/>
        <v>0</v>
      </c>
      <c r="K19" s="323">
        <v>0.63</v>
      </c>
      <c r="L19" s="166">
        <f t="shared" si="4"/>
        <v>0</v>
      </c>
      <c r="M19" s="323">
        <v>0.63</v>
      </c>
      <c r="N19" s="166">
        <f t="shared" si="5"/>
        <v>0</v>
      </c>
      <c r="O19" s="323">
        <v>0.78</v>
      </c>
      <c r="P19" s="166">
        <f t="shared" si="6"/>
        <v>0</v>
      </c>
      <c r="Q19" s="323">
        <v>0.7</v>
      </c>
      <c r="R19" s="168">
        <f t="shared" si="7"/>
        <v>0</v>
      </c>
      <c r="S19" s="201">
        <f t="shared" si="8"/>
        <v>573716</v>
      </c>
      <c r="T19" s="20"/>
      <c r="U19" s="20"/>
      <c r="V19" s="20"/>
      <c r="W19" s="20"/>
    </row>
    <row r="20" spans="1:23" x14ac:dyDescent="0.2">
      <c r="A20" s="400" t="s">
        <v>178</v>
      </c>
      <c r="B20" s="401"/>
      <c r="C20" s="322">
        <f>ROUND(C19*(1+$C$33),2)</f>
        <v>573716</v>
      </c>
      <c r="D20" s="166">
        <f t="shared" si="0"/>
        <v>573716</v>
      </c>
      <c r="E20" s="323">
        <v>0</v>
      </c>
      <c r="F20" s="166">
        <f t="shared" si="1"/>
        <v>0</v>
      </c>
      <c r="G20" s="323">
        <v>0</v>
      </c>
      <c r="H20" s="166">
        <f t="shared" si="2"/>
        <v>0</v>
      </c>
      <c r="I20" s="323">
        <v>0</v>
      </c>
      <c r="J20" s="166">
        <f t="shared" si="3"/>
        <v>0</v>
      </c>
      <c r="K20" s="323">
        <v>0.63</v>
      </c>
      <c r="L20" s="166">
        <f t="shared" si="4"/>
        <v>0</v>
      </c>
      <c r="M20" s="323">
        <v>0.63</v>
      </c>
      <c r="N20" s="166">
        <f t="shared" si="5"/>
        <v>0</v>
      </c>
      <c r="O20" s="323">
        <v>0.78</v>
      </c>
      <c r="P20" s="166">
        <f t="shared" si="6"/>
        <v>0</v>
      </c>
      <c r="Q20" s="323">
        <v>0.7</v>
      </c>
      <c r="R20" s="168">
        <f t="shared" si="7"/>
        <v>0</v>
      </c>
      <c r="S20" s="201">
        <f t="shared" si="8"/>
        <v>573716</v>
      </c>
      <c r="T20" s="20"/>
      <c r="U20" s="20"/>
      <c r="V20" s="20"/>
      <c r="W20" s="20"/>
    </row>
    <row r="21" spans="1:23" x14ac:dyDescent="0.2">
      <c r="A21" s="400" t="s">
        <v>179</v>
      </c>
      <c r="B21" s="401"/>
      <c r="C21" s="322">
        <f>ROUND(C20*(1+$C$33),2)</f>
        <v>573716</v>
      </c>
      <c r="D21" s="166">
        <f t="shared" si="0"/>
        <v>573716</v>
      </c>
      <c r="E21" s="323">
        <v>0</v>
      </c>
      <c r="F21" s="166">
        <f t="shared" si="1"/>
        <v>0</v>
      </c>
      <c r="G21" s="323">
        <v>0</v>
      </c>
      <c r="H21" s="166">
        <f t="shared" si="2"/>
        <v>0</v>
      </c>
      <c r="I21" s="323">
        <v>0</v>
      </c>
      <c r="J21" s="166">
        <f t="shared" si="3"/>
        <v>0</v>
      </c>
      <c r="K21" s="323">
        <v>0.63</v>
      </c>
      <c r="L21" s="166">
        <f t="shared" si="4"/>
        <v>0</v>
      </c>
      <c r="M21" s="323">
        <v>0.63</v>
      </c>
      <c r="N21" s="166">
        <f t="shared" si="5"/>
        <v>0</v>
      </c>
      <c r="O21" s="323">
        <v>0.78</v>
      </c>
      <c r="P21" s="166">
        <f t="shared" si="6"/>
        <v>0</v>
      </c>
      <c r="Q21" s="323">
        <v>0.7</v>
      </c>
      <c r="R21" s="168">
        <f t="shared" si="7"/>
        <v>0</v>
      </c>
      <c r="S21" s="201">
        <f t="shared" si="8"/>
        <v>573716</v>
      </c>
      <c r="T21" s="20"/>
      <c r="U21" s="20"/>
      <c r="V21" s="20"/>
      <c r="W21" s="20"/>
    </row>
    <row r="22" spans="1:23" s="29" customFormat="1" ht="15" x14ac:dyDescent="0.25">
      <c r="A22" s="389" t="s">
        <v>180</v>
      </c>
      <c r="B22" s="390"/>
      <c r="C22" s="326"/>
      <c r="D22" s="167">
        <f>SUM(D13:D21)</f>
        <v>3442296</v>
      </c>
      <c r="E22" s="159"/>
      <c r="F22" s="160">
        <f>SUM(F13:F21)</f>
        <v>0</v>
      </c>
      <c r="G22" s="159"/>
      <c r="H22" s="160">
        <f>SUM(H13:H21)</f>
        <v>0</v>
      </c>
      <c r="I22" s="159"/>
      <c r="J22" s="160">
        <f>SUM(J13:J21)</f>
        <v>0</v>
      </c>
      <c r="K22" s="159"/>
      <c r="L22" s="160">
        <f>SUM(L13:L21)</f>
        <v>0</v>
      </c>
      <c r="M22" s="159"/>
      <c r="N22" s="160">
        <f>SUM(N13:N21)</f>
        <v>0</v>
      </c>
      <c r="O22" s="159"/>
      <c r="P22" s="160">
        <f>SUM(P13:P21)</f>
        <v>0</v>
      </c>
      <c r="Q22" s="181"/>
      <c r="R22" s="181">
        <f>SUM(R13:R21)</f>
        <v>0</v>
      </c>
      <c r="S22" s="202">
        <f>SUM(S13:S21)</f>
        <v>3442296</v>
      </c>
      <c r="T22" s="20"/>
      <c r="U22" s="20"/>
      <c r="V22" s="20"/>
      <c r="W22" s="20"/>
    </row>
    <row r="23" spans="1:23" ht="15" thickBot="1" x14ac:dyDescent="0.25">
      <c r="A23" s="13"/>
      <c r="B23" s="14"/>
      <c r="C23" s="14"/>
      <c r="D23" s="14"/>
      <c r="E23" s="14"/>
      <c r="F23" s="14"/>
      <c r="G23" s="14"/>
      <c r="H23" s="14"/>
      <c r="I23" s="14"/>
      <c r="J23" s="14"/>
      <c r="K23" s="14"/>
      <c r="L23" s="14"/>
      <c r="M23" s="14"/>
      <c r="N23" s="14"/>
      <c r="O23" s="14"/>
      <c r="P23" s="14"/>
      <c r="Q23" s="14"/>
      <c r="R23" s="14"/>
      <c r="S23" s="15"/>
      <c r="T23" s="20"/>
      <c r="U23" s="20"/>
      <c r="V23" s="20"/>
      <c r="W23" s="20"/>
    </row>
    <row r="24" spans="1:23" ht="15.75" thickBot="1" x14ac:dyDescent="0.3">
      <c r="A24" s="384" t="s">
        <v>243</v>
      </c>
      <c r="B24" s="385"/>
      <c r="C24" s="156">
        <f>S22</f>
        <v>3442296</v>
      </c>
      <c r="D24" s="14"/>
      <c r="E24" s="14"/>
      <c r="F24" s="14"/>
      <c r="G24" s="14"/>
      <c r="H24" s="14"/>
      <c r="I24" s="39"/>
      <c r="J24" s="14"/>
      <c r="K24" s="14"/>
      <c r="L24" s="14"/>
      <c r="M24" s="14"/>
      <c r="N24" s="14"/>
      <c r="O24" s="14"/>
      <c r="P24" s="14"/>
      <c r="Q24" s="14"/>
      <c r="R24" s="14"/>
      <c r="S24" s="15"/>
    </row>
    <row r="25" spans="1:23" x14ac:dyDescent="0.2">
      <c r="A25" s="13"/>
      <c r="B25" s="14"/>
      <c r="C25" s="14"/>
      <c r="D25" s="14"/>
      <c r="E25" s="14"/>
      <c r="F25" s="14"/>
      <c r="G25" s="14"/>
      <c r="H25" s="14"/>
      <c r="I25" s="39"/>
      <c r="J25" s="14"/>
      <c r="K25" s="14"/>
      <c r="L25" s="14"/>
      <c r="M25" s="14"/>
      <c r="N25" s="14"/>
      <c r="O25" s="14"/>
      <c r="P25" s="14"/>
      <c r="Q25" s="14"/>
      <c r="R25" s="14"/>
      <c r="S25" s="15"/>
    </row>
    <row r="26" spans="1:23" ht="15" x14ac:dyDescent="0.25">
      <c r="A26" s="62" t="s">
        <v>83</v>
      </c>
      <c r="B26" s="59"/>
      <c r="C26" s="14"/>
      <c r="D26" s="14"/>
      <c r="E26" s="14"/>
      <c r="F26" s="14"/>
      <c r="G26" s="14"/>
      <c r="H26" s="14"/>
      <c r="I26" s="39"/>
      <c r="J26" s="14"/>
      <c r="K26" s="14"/>
      <c r="L26" s="14"/>
      <c r="M26" s="14"/>
      <c r="N26" s="14"/>
      <c r="O26" s="14"/>
      <c r="P26" s="14"/>
      <c r="Q26" s="14"/>
      <c r="R26" s="14"/>
      <c r="S26" s="15"/>
    </row>
    <row r="27" spans="1:23" ht="15" x14ac:dyDescent="0.25">
      <c r="A27" s="64" t="s">
        <v>114</v>
      </c>
      <c r="B27" s="147">
        <f>+'Participating State'!B8</f>
        <v>0</v>
      </c>
      <c r="C27" s="14"/>
      <c r="D27" s="14"/>
      <c r="E27" s="14"/>
      <c r="F27" s="14"/>
      <c r="G27" s="14"/>
      <c r="H27" s="14"/>
      <c r="I27" s="39"/>
      <c r="J27" s="14"/>
      <c r="K27" s="14"/>
      <c r="L27" s="14"/>
      <c r="M27" s="14"/>
      <c r="N27" s="14"/>
      <c r="O27" s="14"/>
      <c r="P27" s="14"/>
      <c r="Q27" s="14"/>
      <c r="R27" s="14"/>
      <c r="S27" s="15"/>
    </row>
    <row r="28" spans="1:23" ht="15" x14ac:dyDescent="0.25">
      <c r="A28" s="64" t="s">
        <v>80</v>
      </c>
      <c r="B28" s="147">
        <f>+'Participating State'!B9</f>
        <v>0</v>
      </c>
      <c r="C28" s="14"/>
      <c r="D28" s="14"/>
      <c r="E28" s="14"/>
      <c r="F28" s="14"/>
      <c r="G28" s="14"/>
      <c r="H28" s="14"/>
      <c r="I28" s="39"/>
      <c r="J28" s="14"/>
      <c r="K28" s="14"/>
      <c r="L28" s="14"/>
      <c r="M28" s="14"/>
      <c r="N28" s="14"/>
      <c r="O28" s="14"/>
      <c r="P28" s="14"/>
      <c r="Q28" s="14"/>
      <c r="R28" s="14"/>
      <c r="S28" s="15"/>
    </row>
    <row r="29" spans="1:23" ht="15" x14ac:dyDescent="0.25">
      <c r="A29" s="64" t="s">
        <v>81</v>
      </c>
      <c r="B29" s="154">
        <f>B28-B27</f>
        <v>0</v>
      </c>
      <c r="C29" s="14"/>
      <c r="D29" s="14"/>
      <c r="E29" s="14"/>
      <c r="F29" s="14"/>
      <c r="G29" s="14"/>
      <c r="H29" s="14"/>
      <c r="I29" s="39"/>
      <c r="J29" s="14"/>
      <c r="K29" s="14"/>
      <c r="L29" s="14"/>
      <c r="M29" s="14"/>
      <c r="N29" s="14"/>
      <c r="O29" s="14"/>
      <c r="P29" s="14"/>
      <c r="Q29" s="14"/>
      <c r="R29" s="14"/>
      <c r="S29" s="15"/>
    </row>
    <row r="30" spans="1:23" ht="15" x14ac:dyDescent="0.25">
      <c r="A30" s="64" t="s">
        <v>98</v>
      </c>
      <c r="B30" s="154">
        <f>IFERROR(B29/B27,0)</f>
        <v>0</v>
      </c>
      <c r="C30" s="14"/>
      <c r="D30" s="14"/>
      <c r="E30" s="14"/>
      <c r="F30" s="14"/>
      <c r="G30" s="14"/>
      <c r="H30" s="14"/>
      <c r="I30" s="39"/>
      <c r="J30" s="14"/>
      <c r="K30" s="14"/>
      <c r="L30" s="14"/>
      <c r="M30" s="14"/>
      <c r="N30" s="14"/>
      <c r="O30" s="14"/>
      <c r="P30" s="14"/>
      <c r="Q30" s="14"/>
      <c r="R30" s="14"/>
      <c r="S30" s="15"/>
    </row>
    <row r="31" spans="1:23" ht="15" x14ac:dyDescent="0.25">
      <c r="A31" s="64" t="s">
        <v>82</v>
      </c>
      <c r="B31" s="154">
        <f>B30+1</f>
        <v>1</v>
      </c>
      <c r="C31" s="14"/>
      <c r="D31" s="14"/>
      <c r="E31" s="14"/>
      <c r="F31" s="14"/>
      <c r="G31" s="14"/>
      <c r="H31" s="14"/>
      <c r="I31" s="39"/>
      <c r="J31" s="14"/>
      <c r="K31" s="14"/>
      <c r="L31" s="14"/>
      <c r="M31" s="14"/>
      <c r="N31" s="14"/>
      <c r="O31" s="14"/>
      <c r="P31" s="14"/>
      <c r="Q31" s="14"/>
      <c r="R31" s="14"/>
      <c r="S31" s="15"/>
    </row>
    <row r="32" spans="1:23" x14ac:dyDescent="0.2">
      <c r="A32" s="13"/>
      <c r="B32" s="14"/>
      <c r="C32" s="14"/>
      <c r="D32" s="14"/>
      <c r="E32" s="14"/>
      <c r="F32" s="14"/>
      <c r="G32" s="14"/>
      <c r="H32" s="14"/>
      <c r="I32" s="39"/>
      <c r="J32" s="14"/>
      <c r="K32" s="14"/>
      <c r="L32" s="14"/>
      <c r="M32" s="14"/>
      <c r="N32" s="14"/>
      <c r="O32" s="14"/>
      <c r="P32" s="14"/>
      <c r="Q32" s="14"/>
      <c r="R32" s="14"/>
      <c r="S32" s="15"/>
    </row>
    <row r="33" spans="1:19" x14ac:dyDescent="0.2">
      <c r="A33" s="138" t="s">
        <v>27</v>
      </c>
      <c r="B33" s="14"/>
      <c r="C33" s="40"/>
      <c r="D33" s="14"/>
      <c r="E33" s="14"/>
      <c r="F33" s="14"/>
      <c r="G33" s="14"/>
      <c r="H33" s="14"/>
      <c r="I33" s="14"/>
      <c r="J33" s="14"/>
      <c r="K33" s="14"/>
      <c r="L33" s="14"/>
      <c r="M33" s="14"/>
      <c r="N33" s="14"/>
      <c r="O33" s="14"/>
      <c r="P33" s="14"/>
      <c r="Q33" s="14"/>
      <c r="R33" s="14"/>
      <c r="S33" s="15"/>
    </row>
    <row r="34" spans="1:19" x14ac:dyDescent="0.2">
      <c r="A34" s="138" t="s">
        <v>232</v>
      </c>
      <c r="B34" s="14"/>
      <c r="C34" s="63"/>
      <c r="D34" s="14"/>
      <c r="E34" s="14"/>
      <c r="F34" s="14"/>
      <c r="G34" s="14"/>
      <c r="H34" s="14"/>
      <c r="I34" s="14"/>
      <c r="J34" s="14"/>
      <c r="K34" s="14"/>
      <c r="L34" s="14"/>
      <c r="M34" s="14"/>
      <c r="N34" s="14"/>
      <c r="O34" s="14"/>
      <c r="P34" s="14"/>
      <c r="Q34" s="14"/>
      <c r="R34" s="14"/>
      <c r="S34" s="15"/>
    </row>
    <row r="35" spans="1:19" ht="15" thickBot="1" x14ac:dyDescent="0.25">
      <c r="A35" s="54" t="s">
        <v>116</v>
      </c>
      <c r="B35" s="35"/>
      <c r="C35" s="35"/>
      <c r="D35" s="35"/>
      <c r="E35" s="57"/>
      <c r="F35" s="35"/>
      <c r="G35" s="57"/>
      <c r="H35" s="35"/>
      <c r="I35" s="57"/>
      <c r="J35" s="35"/>
      <c r="K35" s="57"/>
      <c r="L35" s="35"/>
      <c r="M35" s="57"/>
      <c r="N35" s="35"/>
      <c r="O35" s="57"/>
      <c r="P35" s="35"/>
      <c r="Q35" s="57"/>
      <c r="R35" s="35"/>
      <c r="S35" s="37"/>
    </row>
  </sheetData>
  <mergeCells count="34">
    <mergeCell ref="AW3:AZ3"/>
    <mergeCell ref="A3:X3"/>
    <mergeCell ref="AQ3:AV3"/>
    <mergeCell ref="AK3:AP3"/>
    <mergeCell ref="AE3:AJ3"/>
    <mergeCell ref="Y3:AD3"/>
    <mergeCell ref="A1:S1"/>
    <mergeCell ref="O11:P11"/>
    <mergeCell ref="Q11:R11"/>
    <mergeCell ref="K11:L11"/>
    <mergeCell ref="M11:N11"/>
    <mergeCell ref="A6:S6"/>
    <mergeCell ref="C8:D8"/>
    <mergeCell ref="E8:F8"/>
    <mergeCell ref="G8:H8"/>
    <mergeCell ref="I8:J8"/>
    <mergeCell ref="K8:L8"/>
    <mergeCell ref="M8:N8"/>
    <mergeCell ref="O8:P8"/>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s>
  <pageMargins left="0.25" right="0.25" top="0.75" bottom="0.75" header="0.3" footer="0.3"/>
  <pageSetup paperSize="3" scale="80" fitToHeight="0" orientation="landscape" horizontalDpi="300" verticalDpi="300" r:id="rId1"/>
  <headerFooter>
    <oddFooter>&amp;L&amp;F&amp;C&amp;A&amp;Rpage &amp;P of &amp;N</oddFooter>
  </headerFooter>
  <colBreaks count="1" manualBreakCount="1">
    <brk id="12" max="34"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8"/>
  <sheetViews>
    <sheetView tabSelected="1" view="pageBreakPreview" zoomScale="60" zoomScaleNormal="85" workbookViewId="0">
      <selection activeCell="C7" sqref="C7:C13"/>
    </sheetView>
  </sheetViews>
  <sheetFormatPr defaultColWidth="8.85546875" defaultRowHeight="15" x14ac:dyDescent="0.25"/>
  <cols>
    <col min="1" max="1" width="69.7109375" bestFit="1" customWidth="1"/>
    <col min="2" max="2" width="14.7109375" bestFit="1" customWidth="1"/>
    <col min="3" max="3" width="9.140625" customWidth="1"/>
    <col min="4" max="9" width="10.28515625" bestFit="1" customWidth="1"/>
    <col min="10" max="15" width="12.140625" bestFit="1" customWidth="1"/>
  </cols>
  <sheetData>
    <row r="1" spans="1:16" ht="15.75" x14ac:dyDescent="0.25">
      <c r="A1" s="330" t="s">
        <v>289</v>
      </c>
      <c r="B1" s="330"/>
      <c r="C1" s="330"/>
      <c r="D1" s="330"/>
      <c r="E1" s="330"/>
      <c r="F1" s="330"/>
      <c r="G1" s="330"/>
      <c r="H1" s="330"/>
      <c r="I1" s="330"/>
      <c r="J1" s="330"/>
      <c r="K1" s="330"/>
      <c r="L1" s="330"/>
      <c r="M1" s="330"/>
      <c r="N1" s="330"/>
      <c r="O1" s="330"/>
      <c r="P1" s="330"/>
    </row>
    <row r="2" spans="1:16" s="297" customFormat="1" ht="15.75" x14ac:dyDescent="0.25">
      <c r="A2" s="296"/>
      <c r="B2" s="296"/>
      <c r="C2" s="296"/>
      <c r="D2" s="296"/>
      <c r="E2" s="296"/>
      <c r="F2" s="296"/>
      <c r="G2" s="296"/>
      <c r="H2" s="296"/>
      <c r="I2" s="296"/>
      <c r="J2" s="296"/>
      <c r="K2" s="296"/>
      <c r="L2" s="296"/>
      <c r="M2" s="296"/>
      <c r="N2" s="296"/>
      <c r="O2" s="296"/>
      <c r="P2" s="296"/>
    </row>
    <row r="3" spans="1:16" s="297" customFormat="1" ht="18" x14ac:dyDescent="0.25">
      <c r="A3" s="331" t="s">
        <v>284</v>
      </c>
      <c r="B3" s="332"/>
      <c r="C3" s="332"/>
      <c r="D3" s="332"/>
      <c r="E3" s="332"/>
      <c r="F3" s="332"/>
      <c r="G3" s="332"/>
      <c r="H3" s="332"/>
      <c r="I3" s="332"/>
      <c r="J3" s="332"/>
      <c r="K3" s="332"/>
      <c r="L3" s="332"/>
      <c r="M3" s="332"/>
      <c r="N3" s="332"/>
      <c r="O3" s="332"/>
      <c r="P3" s="332"/>
    </row>
    <row r="5" spans="1:16" x14ac:dyDescent="0.25">
      <c r="C5" s="443" t="s">
        <v>10</v>
      </c>
      <c r="D5" s="443"/>
      <c r="E5" s="443" t="s">
        <v>11</v>
      </c>
      <c r="F5" s="443"/>
      <c r="G5" s="443" t="s">
        <v>12</v>
      </c>
      <c r="H5" s="443"/>
      <c r="I5" s="443" t="s">
        <v>13</v>
      </c>
      <c r="J5" s="443"/>
      <c r="K5" s="443" t="s">
        <v>14</v>
      </c>
      <c r="L5" s="443"/>
      <c r="M5" s="443" t="s">
        <v>15</v>
      </c>
      <c r="N5" s="443"/>
      <c r="O5" s="443" t="s">
        <v>16</v>
      </c>
      <c r="P5" s="443"/>
    </row>
    <row r="6" spans="1:16" x14ac:dyDescent="0.25">
      <c r="A6" s="288" t="s">
        <v>233</v>
      </c>
      <c r="B6" s="287"/>
      <c r="C6" s="162">
        <v>0</v>
      </c>
      <c r="D6" s="163">
        <v>249999</v>
      </c>
      <c r="E6" s="164">
        <v>250000</v>
      </c>
      <c r="F6" s="163">
        <v>399999</v>
      </c>
      <c r="G6" s="164">
        <v>400000</v>
      </c>
      <c r="H6" s="163">
        <v>899999</v>
      </c>
      <c r="I6" s="164">
        <v>900000</v>
      </c>
      <c r="J6" s="163">
        <v>1349999</v>
      </c>
      <c r="K6" s="164">
        <v>1350000</v>
      </c>
      <c r="L6" s="163">
        <v>1799999</v>
      </c>
      <c r="M6" s="164">
        <v>1800000</v>
      </c>
      <c r="N6" s="163">
        <v>3999999</v>
      </c>
      <c r="O6" s="164">
        <v>4000000</v>
      </c>
      <c r="P6" s="316" t="s">
        <v>117</v>
      </c>
    </row>
    <row r="7" spans="1:16" x14ac:dyDescent="0.25">
      <c r="A7" s="288" t="s">
        <v>83</v>
      </c>
      <c r="B7" s="59"/>
      <c r="C7" s="444">
        <f>+IF($B$6&lt;=D6,$B$6,0)</f>
        <v>0</v>
      </c>
      <c r="D7" s="444"/>
      <c r="E7" s="441">
        <f>+IF(AND($B$6&gt;=E6,$B$6&lt;=F6),$B$6,0)</f>
        <v>0</v>
      </c>
      <c r="F7" s="442"/>
      <c r="G7" s="441">
        <f>+IF(AND($B$6&gt;=G6,$B$6&lt;=H6),$B$6,0)</f>
        <v>0</v>
      </c>
      <c r="H7" s="442"/>
      <c r="I7" s="444">
        <f>+IF(AND($B$6&gt;=I6,$B$6&lt;=J6),$B$6,0)</f>
        <v>0</v>
      </c>
      <c r="J7" s="444"/>
      <c r="K7" s="444">
        <f>+IF(AND($B$6&gt;=K6,$B$6&lt;=L6),$B$6,0)</f>
        <v>0</v>
      </c>
      <c r="L7" s="444"/>
      <c r="M7" s="444">
        <f>+IF(AND($B$6&gt;=M6,$B$6&lt;=N6),$B$6,0)</f>
        <v>0</v>
      </c>
      <c r="N7" s="444"/>
      <c r="O7" s="444">
        <f>+IF($B$6&gt;=O6,$B$6,0)</f>
        <v>0</v>
      </c>
      <c r="P7" s="444"/>
    </row>
    <row r="8" spans="1:16" x14ac:dyDescent="0.25">
      <c r="A8" s="290" t="s">
        <v>114</v>
      </c>
      <c r="B8" s="300">
        <v>0</v>
      </c>
    </row>
    <row r="9" spans="1:16" x14ac:dyDescent="0.25">
      <c r="A9" s="290" t="s">
        <v>80</v>
      </c>
      <c r="B9" s="291">
        <v>0</v>
      </c>
    </row>
    <row r="10" spans="1:16" x14ac:dyDescent="0.25">
      <c r="A10" s="290" t="s">
        <v>81</v>
      </c>
      <c r="B10" s="292">
        <f>B9-B8</f>
        <v>0</v>
      </c>
    </row>
    <row r="11" spans="1:16" x14ac:dyDescent="0.25">
      <c r="A11" s="290" t="s">
        <v>98</v>
      </c>
      <c r="B11" s="292">
        <f>IFERROR(B10/B8,0)</f>
        <v>0</v>
      </c>
    </row>
    <row r="12" spans="1:16" x14ac:dyDescent="0.25">
      <c r="A12" s="290" t="s">
        <v>82</v>
      </c>
      <c r="B12" s="293">
        <f>B11+1</f>
        <v>1</v>
      </c>
    </row>
    <row r="13" spans="1:16" x14ac:dyDescent="0.25">
      <c r="A13" s="284"/>
      <c r="B13" s="286"/>
    </row>
    <row r="14" spans="1:16" x14ac:dyDescent="0.25">
      <c r="A14" s="288" t="s">
        <v>234</v>
      </c>
      <c r="B14" s="294" t="s">
        <v>235</v>
      </c>
    </row>
    <row r="15" spans="1:16" x14ac:dyDescent="0.25">
      <c r="A15" s="289" t="s">
        <v>285</v>
      </c>
      <c r="B15" s="287">
        <v>1500</v>
      </c>
    </row>
    <row r="16" spans="1:16" x14ac:dyDescent="0.25">
      <c r="A16" s="289" t="s">
        <v>286</v>
      </c>
      <c r="B16" s="287">
        <v>2000</v>
      </c>
    </row>
    <row r="45" spans="4:4" x14ac:dyDescent="0.25">
      <c r="D45" s="285"/>
    </row>
    <row r="46" spans="4:4" x14ac:dyDescent="0.25">
      <c r="D46" s="285" t="s">
        <v>230</v>
      </c>
    </row>
    <row r="47" spans="4:4" x14ac:dyDescent="0.25">
      <c r="D47" s="285" t="s">
        <v>231</v>
      </c>
    </row>
    <row r="48" spans="4:4" x14ac:dyDescent="0.25">
      <c r="D48" s="285"/>
    </row>
  </sheetData>
  <mergeCells count="16">
    <mergeCell ref="E7:F7"/>
    <mergeCell ref="G7:H7"/>
    <mergeCell ref="A1:P1"/>
    <mergeCell ref="A3:P3"/>
    <mergeCell ref="O5:P5"/>
    <mergeCell ref="C7:D7"/>
    <mergeCell ref="I7:J7"/>
    <mergeCell ref="K7:L7"/>
    <mergeCell ref="M7:N7"/>
    <mergeCell ref="O7:P7"/>
    <mergeCell ref="C5:D5"/>
    <mergeCell ref="E5:F5"/>
    <mergeCell ref="G5:H5"/>
    <mergeCell ref="I5:J5"/>
    <mergeCell ref="K5:L5"/>
    <mergeCell ref="M5:N5"/>
  </mergeCells>
  <pageMargins left="0.25" right="0.25" top="0.75" bottom="0.75" header="0.3" footer="0.3"/>
  <pageSetup paperSize="3" scale="88"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NVUVHHD7JRAF-1006396335-6</_dlc_DocId>
    <_dlc_DocIdUrl xmlns="ab7a737b-7329-47c1-aaac-38c47af1eee1">
      <Url>https://share.hhs.mt.gov/MHS/MMIS/ModularDDI/_layouts/15/DocIdRedir.aspx?ID=NVUVHHD7JRAF-1006396335-6</Url>
      <Description>NVUVHHD7JRAF-1006396335-6</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B8B144-72FF-48AF-81BC-B2B0FDB503E0}">
  <ds:schemaRefs>
    <ds:schemaRef ds:uri="http://purl.org/dc/terms/"/>
    <ds:schemaRef ds:uri="http://schemas.microsoft.com/sharepoint/v3/field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ab7a737b-7329-47c1-aaac-38c47af1eee1"/>
    <ds:schemaRef ds:uri="http://schemas.microsoft.com/office/2006/metadata/properties"/>
    <ds:schemaRef ds:uri="a3b4c28c-2ca3-4dbc-ba69-6bd74d64212a"/>
    <ds:schemaRef ds:uri="http://www.w3.org/XML/1998/namespace"/>
    <ds:schemaRef ds:uri="http://purl.org/dc/dcmitype/"/>
  </ds:schemaRefs>
</ds:datastoreItem>
</file>

<file path=customXml/itemProps2.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7F933E-7ED6-417B-86B7-6965FDEF7949}">
  <ds:schemaRefs>
    <ds:schemaRef ds:uri="http://schemas.microsoft.com/sharepoint/events"/>
  </ds:schemaRefs>
</ds:datastoreItem>
</file>

<file path=customXml/itemProps4.xml><?xml version="1.0" encoding="utf-8"?>
<ds:datastoreItem xmlns:ds="http://schemas.openxmlformats.org/officeDocument/2006/customXml" ds:itemID="{C6A069F6-359D-4716-8D93-7F65FD152F5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22</vt:i4>
      </vt:variant>
    </vt:vector>
  </HeadingPairs>
  <TitlesOfParts>
    <vt:vector size="35" baseType="lpstr">
      <vt:lpstr>Sch A - Cost Summary DDI</vt:lpstr>
      <vt:lpstr>Sch B - DDI Pmnt Milestone</vt:lpstr>
      <vt:lpstr>Sch C - Cost of Ops</vt:lpstr>
      <vt:lpstr>Sch D - Enhcmt Pool Hrs</vt:lpstr>
      <vt:lpstr>Sch E - Resource Hourly Rates</vt:lpstr>
      <vt:lpstr>F-1 TPL Svcs DDI Costs</vt:lpstr>
      <vt:lpstr>F-2 TPL Svcs Ops Costs</vt:lpstr>
      <vt:lpstr>F-3 TPL Svcs DDI Pool Cost</vt:lpstr>
      <vt:lpstr>F-4 TPL Svcs Ops Pool Cost</vt:lpstr>
      <vt:lpstr>Sch J - INT Service Types Inst</vt:lpstr>
      <vt:lpstr>Sch K - DDI Req Intg Svcs Pool</vt:lpstr>
      <vt:lpstr>Sch L - Data Conversion Opt Yrs</vt:lpstr>
      <vt:lpstr>Participating State</vt:lpstr>
      <vt:lpstr>'F-1 TPL Svcs DDI Costs'!Print_Area</vt:lpstr>
      <vt:lpstr>'F-2 TPL Svcs Ops Costs'!Print_Area</vt:lpstr>
      <vt:lpstr>'F-3 TPL Svcs DDI Pool Cost'!Print_Area</vt:lpstr>
      <vt:lpstr>'F-4 TPL Svcs Ops Pool Cost'!Print_Area</vt:lpstr>
      <vt:lpstr>'Participating State'!Print_Area</vt:lpstr>
      <vt:lpstr>'Sch A - Cost Summary DDI'!Print_Area</vt:lpstr>
      <vt:lpstr>'Sch B - DDI Pmnt Milestone'!Print_Area</vt:lpstr>
      <vt:lpstr>'Sch C - Cost of Ops'!Print_Area</vt:lpstr>
      <vt:lpstr>'Sch D - Enhcmt Pool Hrs'!Print_Area</vt:lpstr>
      <vt:lpstr>'Sch E - Resource Hourly Rates'!Print_Area</vt:lpstr>
      <vt:lpstr>'Sch J - INT Service Types Inst'!Print_Area</vt:lpstr>
      <vt:lpstr>'Sch K - DDI Req Intg Svcs Pool'!Print_Area</vt:lpstr>
      <vt:lpstr>'Sch L - Data Conversion Opt Yrs'!Print_Area</vt:lpstr>
      <vt:lpstr>'F-1 TPL Svcs DDI Costs'!Print_Titles</vt:lpstr>
      <vt:lpstr>'F-2 TPL Svcs Ops Costs'!Print_Titles</vt:lpstr>
      <vt:lpstr>'F-4 TPL Svcs Ops Pool Cost'!Print_Titles</vt:lpstr>
      <vt:lpstr>'Sch B - DDI Pmnt Milestone'!Print_Titles</vt:lpstr>
      <vt:lpstr>'Sch C - Cost of Ops'!Print_Titles</vt:lpstr>
      <vt:lpstr>'Sch D - Enhcmt Pool Hrs'!Print_Titles</vt:lpstr>
      <vt:lpstr>'Sch E - Resource Hourly Rates'!Print_Titles</vt:lpstr>
      <vt:lpstr>'Sch J - INT Service Types Inst'!Print_Titles</vt:lpstr>
      <vt:lpstr>'Sch L - Data Conversion Opt Yrs'!Print_Titles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Stephanie Tallon</cp:lastModifiedBy>
  <cp:revision/>
  <cp:lastPrinted>2020-12-21T20:54:16Z</cp:lastPrinted>
  <dcterms:created xsi:type="dcterms:W3CDTF">2017-01-24T17:14:02Z</dcterms:created>
  <dcterms:modified xsi:type="dcterms:W3CDTF">2020-12-21T20:54:36Z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