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WYORK\Sweden\Stegman\Working -Tony\Georgia\Sytem Pricing\"/>
    </mc:Choice>
  </mc:AlternateContent>
  <bookViews>
    <workbookView xWindow="-105" yWindow="-105" windowWidth="19425" windowHeight="10425" tabRatio="750" firstSheet="7" activeTab="7"/>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Costs'!$3:$4</definedName>
    <definedName name="_xlnm.Print_Titles" localSheetId="8">'F-4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 i="71" l="1"/>
  <c r="E7" i="71"/>
  <c r="O7" i="71" l="1"/>
  <c r="M7" i="71"/>
  <c r="K7" i="71"/>
  <c r="I7" i="71"/>
  <c r="C7" i="71"/>
  <c r="C17" i="58" l="1"/>
  <c r="C18" i="58" s="1"/>
  <c r="C19" i="58" s="1"/>
  <c r="C20" i="58" s="1"/>
  <c r="C21" i="58" s="1"/>
  <c r="E13" i="21"/>
  <c r="E14" i="21" s="1"/>
  <c r="E15" i="21" s="1"/>
  <c r="E16" i="21" s="1"/>
  <c r="E17" i="21" s="1"/>
  <c r="E18" i="21" s="1"/>
  <c r="E19" i="21" s="1"/>
  <c r="E20" i="21" s="1"/>
  <c r="E21" i="21" s="1"/>
  <c r="E24" i="38"/>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3" i="27"/>
  <c r="P14" i="27" s="1"/>
  <c r="W13" i="21"/>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W14" i="21"/>
  <c r="W15" i="21" s="1"/>
  <c r="C9" i="41"/>
  <c r="C11" i="41"/>
  <c r="C10" i="41"/>
  <c r="P16" i="27" l="1"/>
  <c r="W16" i="21"/>
  <c r="C12" i="41"/>
  <c r="P17" i="27" l="1"/>
  <c r="W17" i="21"/>
  <c r="C13" i="41"/>
  <c r="P18" i="27" l="1"/>
  <c r="W18" i="21"/>
  <c r="C14" i="41"/>
  <c r="P19" i="27" l="1"/>
  <c r="W19" i="21"/>
  <c r="C15" i="41"/>
  <c r="P20" i="27" l="1"/>
  <c r="W20" i="21"/>
  <c r="C16" i="41"/>
  <c r="P21" i="27" l="1"/>
  <c r="W21" i="2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<sst xmlns="http://schemas.openxmlformats.org/spreadsheetml/2006/main" count="590" uniqueCount="292">
  <si>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</si>
  <si>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</si>
  <si>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</si>
  <si>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</si>
  <si>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</si>
  <si>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</si>
  <si>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</si>
  <si>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</si>
  <si>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</si>
  <si>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</si>
  <si>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</si>
  <si>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</si>
  <si>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</si>
  <si>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</si>
  <si>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</si>
  <si>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</si>
  <si>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</si>
  <si>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</si>
  <si>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</si>
  <si>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</si>
  <si>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</si>
  <si>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</si>
  <si>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</si>
  <si>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</si>
  <si>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</si>
  <si>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</si>
  <si>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</si>
  <si>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</si>
  <si>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</si>
  <si>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</si>
  <si>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</si>
  <si>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</si>
  <si>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</si>
  <si>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</si>
  <si>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</si>
  <si>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</si>
  <si>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</si>
  <si>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</si>
  <si>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</si>
  <si>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</si>
  <si>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</si>
  <si>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</si>
  <si>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</si>
  <si>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</si>
  <si>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</si>
  <si>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</si>
  <si>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</si>
  <si>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</si>
  <si>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</si>
  <si>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</si>
  <si>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</si>
  <si>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</si>
  <si>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</si>
  <si>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</si>
  <si>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</si>
  <si>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</si>
  <si>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</si>
  <si>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</si>
  <si>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</si>
  <si>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</si>
  <si>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</si>
  <si>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</si>
  <si>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</si>
  <si>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</si>
  <si>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</si>
  <si>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</si>
  <si>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</si>
  <si>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</si>
  <si>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</si>
  <si>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</si>
  <si>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</si>
  <si>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</si>
  <si>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</si>
  <si>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</si>
  <si>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</si>
  <si>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</si>
  <si>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</si>
  <si>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</si>
  <si>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</si>
  <si>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</si>
  <si>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</si>
  <si>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</si>
  <si>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</si>
  <si>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</si>
  <si>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</si>
  <si>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</si>
  <si>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</si>
  <si>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</si>
  <si>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</si>
  <si>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</si>
  <si>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</si>
  <si>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</si>
  <si>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</si>
  <si>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</si>
  <si>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</si>
  <si>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</si>
  <si>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</si>
  <si>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</si>
  <si>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</si>
  <si>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</si>
  <si>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</si>
  <si>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</si>
  <si>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</si>
  <si>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</si>
  <si>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</si>
  <si>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</si>
  <si>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</si>
  <si>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</si>
  <si>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</si>
  <si>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</si>
  <si>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</si>
  <si>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</si>
  <si>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</si>
  <si>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</si>
  <si>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</si>
  <si>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</si>
  <si>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</si>
  <si>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</si>
  <si>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</si>
  <si>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</si>
  <si>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</si>
  <si>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</si>
  <si>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</si>
  <si>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</si>
  <si>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</si>
  <si>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</si>
  <si>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</si>
  <si>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</si>
  <si>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</si>
  <si>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</si>
  <si>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</si>
  <si>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</si>
  <si>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</si>
  <si>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</si>
  <si>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</si>
  <si>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</si>
  <si>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</si>
  <si>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</si>
  <si>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</si>
  <si>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</si>
  <si>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</si>
  <si>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</si>
  <si>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</si>
  <si>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</si>
  <si>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</si>
  <si>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</si>
  <si>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</si>
  <si>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</si>
  <si>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</si>
  <si>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</si>
  <si>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</si>
  <si>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</si>
  <si>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</si>
  <si>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</si>
  <si>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</si>
  <si>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</si>
  <si>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</si>
  <si>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</si>
  <si>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</si>
  <si>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</si>
  <si>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</si>
  <si>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</si>
  <si>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</si>
  <si>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</si>
  <si>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</si>
  <si>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</si>
  <si>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</si>
  <si>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</si>
  <si>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</si>
  <si>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</si>
  <si>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</si>
  <si>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</si>
  <si>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</si>
  <si>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</si>
  <si>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</si>
  <si>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</si>
  <si>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</si>
  <si>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</si>
  <si>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</si>
  <si>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</si>
  <si>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</si>
  <si>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</si>
  <si>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</si>
  <si>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</si>
  <si>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</si>
  <si>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</si>
  <si>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</si>
  <si>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</si>
  <si>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</si>
  <si>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</si>
  <si>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</si>
  <si>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</si>
  <si>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</si>
  <si>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</si>
  <si>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</si>
  <si>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</si>
  <si>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</si>
  <si>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</si>
  <si>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</si>
  <si>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</si>
  <si>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</si>
  <si>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</si>
  <si>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</si>
  <si>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</si>
  <si>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</si>
  <si>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</si>
  <si>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</si>
  <si>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</si>
  <si>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</si>
  <si>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</si>
  <si>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</si>
  <si>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</si>
  <si>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</si>
  <si>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</si>
  <si>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</si>
  <si>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</si>
  <si>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</si>
  <si>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</si>
  <si>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</si>
  <si>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</si>
  <si>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</si>
  <si>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</si>
  <si>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</si>
  <si>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</si>
  <si>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</si>
  <si>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</si>
  <si>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</si>
  <si>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</si>
  <si>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</si>
  <si>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</si>
  <si>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</si>
  <si>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</si>
  <si>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</si>
  <si>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</si>
  <si>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</si>
  <si>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</si>
  <si>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</si>
  <si>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</si>
  <si>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</si>
  <si>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</si>
  <si>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</si>
  <si>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</si>
  <si>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</si>
  <si>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</si>
  <si>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</si>
  <si>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</si>
  <si>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</si>
  <si>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</si>
  <si>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</si>
  <si>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</si>
  <si>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</si>
  <si>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</si>
  <si>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</si>
  <si>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</si>
  <si>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</si>
  <si>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</si>
  <si>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</si>
  <si>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</si>
  <si>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</si>
  <si>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</si>
  <si>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</si>
  <si>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</si>
  <si>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</si>
  <si>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</si>
  <si>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</si>
  <si>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</si>
  <si>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</si>
  <si>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</si>
  <si>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</si>
  <si>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</si>
  <si>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</si>
  <si>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</si>
  <si>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</si>
  <si>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</si>
  <si>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</si>
  <si>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</si>
  <si>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</si>
  <si>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</si>
  <si>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</si>
  <si>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</si>
  <si>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</si>
  <si>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</si>
  <si>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</si>
  <si>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</si>
  <si>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</si>
  <si>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</si>
  <si>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</si>
  <si>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</si>
  <si>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</si>
  <si>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Attachment S - Tier 1 Third Party Liability System Pricing Schedules</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</si>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</sst>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2">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0" fontId="0" fillId="0" borderId="0" xfId="4" applyFont="1" applyAlignment="1">
      <alignment vertical="top"/>
    </xf>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165" fontId="6" fillId="10" borderId="27"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165" fontId="6" fillId="10" borderId="28" xfId="0" applyNumberFormat="1" applyFont="1" applyFill="1" applyBorder="1" applyAlignment="1" applyProtection="1">
      <alignment horizontal="center"/>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6" fillId="0" borderId="8" xfId="0" applyFont="1" applyFill="1" applyBorder="1" applyAlignment="1" applyProtection="1">
      <alignment horizontal="right"/>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cellStyle name="Comma 2 2" xfId="9"/>
    <cellStyle name="Currency" xfId="2" builtinId="4"/>
    <cellStyle name="Currency 2" xfId="7"/>
    <cellStyle name="Currency 2 2" xfId="10"/>
    <cellStyle name="Normal" xfId="0" builtinId="0"/>
    <cellStyle name="Normal 2" xfId="4"/>
    <cellStyle name="Normal 3" xfId="8"/>
    <cellStyle name="Percent" xfId="3" builtinId="5"/>
    <cellStyle name="Percent 2" xfId="5"/>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
  <sheetViews>
    <sheetView zoomScale="80" zoomScaleNormal="80" workbookViewId="0">
      <selection activeCell="B10" sqref="B10"/>
    </sheetView>
  </sheetViews>
  <sheetFormatPr defaultColWidth="8.85546875" defaultRowHeight="15" x14ac:dyDescent="0.2"/>
  <cols>
    <col min="1" max="1" width="88.5703125" style="70" customWidth="1"/>
    <col min="2" max="2" width="29.140625" style="70" customWidth="1"/>
    <col min="3" max="3" width="146.140625" style="70" bestFit="1" customWidth="1"/>
    <col min="4" max="16384" width="8.85546875" style="70"/>
  </cols>
  <sheetData>
    <row r="1" spans="1:3" ht="15.75" x14ac:dyDescent="0.25">
      <c r="A1" s="330" t="s">
        <v>289</v>
      </c>
      <c r="B1" s="330"/>
      <c r="C1" s="330"/>
    </row>
    <row r="3" spans="1:3" ht="18" x14ac:dyDescent="0.25">
      <c r="A3" s="331" t="s">
        <v>274</v>
      </c>
      <c r="B3" s="332"/>
      <c r="C3" s="332"/>
    </row>
    <row r="4" spans="1:3" ht="15.75" thickBot="1" x14ac:dyDescent="0.25"/>
    <row r="5" spans="1:3" ht="18.75" thickTop="1" x14ac:dyDescent="0.25">
      <c r="A5" s="333" t="s">
        <v>250</v>
      </c>
      <c r="B5" s="334"/>
      <c r="C5" s="335"/>
    </row>
    <row r="6" spans="1:3" ht="21" customHeight="1" thickBot="1" x14ac:dyDescent="0.3">
      <c r="A6" s="316" t="s">
        <v>84</v>
      </c>
      <c r="B6" s="71" t="s">
        <v>85</v>
      </c>
      <c r="C6" s="317" t="s">
        <v>86</v>
      </c>
    </row>
    <row r="7" spans="1:3" ht="15" customHeight="1" x14ac:dyDescent="0.2">
      <c r="A7" s="318" t="s">
        <v>268</v>
      </c>
      <c r="B7" s="258">
        <f>'Sch B - DDI Pmnt Milestone'!F11</f>
        <v>0</v>
      </c>
      <c r="C7" s="319" t="s">
        <v>265</v>
      </c>
    </row>
    <row r="8" spans="1:3" ht="15" customHeight="1" x14ac:dyDescent="0.2">
      <c r="A8" s="318" t="s">
        <v>251</v>
      </c>
      <c r="B8" s="258">
        <f>'F-1 TPL Svcs DDI Costs'!C15-B7</f>
        <v>24000000</v>
      </c>
      <c r="C8" s="319" t="s">
        <v>266</v>
      </c>
    </row>
    <row r="9" spans="1:3" ht="15" customHeight="1" x14ac:dyDescent="0.2">
      <c r="A9" s="320" t="s">
        <v>252</v>
      </c>
      <c r="B9" s="258">
        <f>'F-2 TPL Svcs Ops Costs'!C24</f>
        <v>71403047.640000015</v>
      </c>
      <c r="C9" s="319" t="s">
        <v>237</v>
      </c>
    </row>
    <row r="10" spans="1:3" ht="15" customHeight="1" x14ac:dyDescent="0.2">
      <c r="A10" s="321" t="s">
        <v>253</v>
      </c>
      <c r="B10" s="258">
        <f>'Sch K - DDI Req Intg Svcs Pool'!F14</f>
        <v>1030000</v>
      </c>
      <c r="C10" s="322" t="s">
        <v>244</v>
      </c>
    </row>
    <row r="11" spans="1:3" ht="15" customHeight="1" x14ac:dyDescent="0.2">
      <c r="A11" s="321" t="s">
        <v>254</v>
      </c>
      <c r="B11" s="258">
        <f>'Sch L - Data Conversion Opt Yrs'!C24</f>
        <v>185952.41</v>
      </c>
      <c r="C11" s="322" t="s">
        <v>245</v>
      </c>
    </row>
    <row r="12" spans="1:3" ht="15" customHeight="1" x14ac:dyDescent="0.2">
      <c r="A12" s="320" t="s">
        <v>255</v>
      </c>
      <c r="B12" s="258">
        <f>'F-3 TPL Svcs DDI Pool Cost'!C16</f>
        <v>0</v>
      </c>
      <c r="C12" s="319" t="s">
        <v>238</v>
      </c>
    </row>
    <row r="13" spans="1:3" ht="15" customHeight="1" x14ac:dyDescent="0.2">
      <c r="A13" s="320" t="s">
        <v>256</v>
      </c>
      <c r="B13" s="258">
        <f>'F-4 TPL Svcs Ops Pool Cost'!R22</f>
        <v>0</v>
      </c>
      <c r="C13" s="319" t="s">
        <v>239</v>
      </c>
    </row>
    <row r="14" spans="1:3" ht="2.1" customHeight="1" x14ac:dyDescent="0.25">
      <c r="A14" s="323"/>
      <c r="B14" s="139"/>
      <c r="C14" s="324"/>
    </row>
    <row r="15" spans="1:3" ht="16.5" thickBot="1" x14ac:dyDescent="0.3">
      <c r="A15" s="325" t="s">
        <v>257</v>
      </c>
      <c r="B15" s="326">
        <f>SUM(B7:B13)</f>
        <v>96619000.050000012</v>
      </c>
      <c r="C15" s="327"/>
    </row>
    <row r="16" spans="1:3" ht="16.5" thickTop="1" x14ac:dyDescent="0.25">
      <c r="A16" s="74"/>
      <c r="B16" s="74"/>
      <c r="C16" s="75"/>
    </row>
  </sheetData>
  <mergeCells count="3">
    <mergeCell ref="A1:C1"/>
    <mergeCell ref="A3:C3"/>
    <mergeCell ref="A5:C5"/>
  </mergeCells>
  <pageMargins left="0.2" right="0.2" top="0.75" bottom="0.75" header="0.3" footer="0.3"/>
  <pageSetup paperSize="5" scale="53"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zoomScale="85" zoomScaleNormal="85" workbookViewId="0">
      <selection sqref="A1:G1"/>
    </sheetView>
  </sheetViews>
  <sheetFormatPr defaultColWidth="8.85546875" defaultRowHeight="14.25" x14ac:dyDescent="0.2"/>
  <cols>
    <col min="1" max="1" width="45.7109375" style="77" customWidth="1"/>
    <col min="2" max="6" width="28.140625" style="76" customWidth="1"/>
    <col min="7" max="7" width="20.7109375" style="76" customWidth="1"/>
    <col min="8" max="8" width="16" style="76" customWidth="1"/>
    <col min="9" max="16384" width="8.85546875" style="76"/>
  </cols>
  <sheetData>
    <row r="1" spans="1:9" ht="15.75" x14ac:dyDescent="0.25">
      <c r="A1" s="330" t="s">
        <v>289</v>
      </c>
      <c r="B1" s="330"/>
      <c r="C1" s="330"/>
      <c r="D1" s="330"/>
      <c r="E1" s="330"/>
      <c r="F1" s="330"/>
      <c r="G1" s="330"/>
    </row>
    <row r="3" spans="1:9" ht="18" x14ac:dyDescent="0.25">
      <c r="A3" s="331" t="s">
        <v>273</v>
      </c>
      <c r="B3" s="332"/>
      <c r="C3" s="332"/>
      <c r="D3" s="332"/>
      <c r="E3" s="332"/>
      <c r="F3" s="332"/>
      <c r="G3" s="332"/>
    </row>
    <row r="5" spans="1:9" ht="15" thickBot="1" x14ac:dyDescent="0.25"/>
    <row r="6" spans="1:9" ht="42.75" customHeight="1" thickTop="1" thickBot="1" x14ac:dyDescent="0.25">
      <c r="A6" s="347" t="s">
        <v>263</v>
      </c>
      <c r="B6" s="348"/>
      <c r="C6" s="348"/>
      <c r="D6" s="348"/>
      <c r="E6" s="349"/>
      <c r="F6" s="350"/>
    </row>
    <row r="7" spans="1:9" ht="15.75" x14ac:dyDescent="0.25">
      <c r="A7" s="336" t="s">
        <v>89</v>
      </c>
      <c r="B7" s="351" t="s">
        <v>90</v>
      </c>
      <c r="C7" s="352"/>
      <c r="D7" s="352"/>
      <c r="E7" s="353"/>
      <c r="F7" s="354"/>
    </row>
    <row r="8" spans="1:9" s="77" customFormat="1" ht="45" customHeight="1" thickBot="1" x14ac:dyDescent="0.3">
      <c r="A8" s="337"/>
      <c r="B8" s="78" t="s">
        <v>222</v>
      </c>
      <c r="C8" s="79"/>
      <c r="D8" s="79"/>
      <c r="E8" s="79"/>
      <c r="F8" s="230" t="s">
        <v>94</v>
      </c>
    </row>
    <row r="9" spans="1:9" ht="16.5" thickBot="1" x14ac:dyDescent="0.25">
      <c r="A9" s="220" t="s">
        <v>264</v>
      </c>
      <c r="B9" s="231">
        <v>0</v>
      </c>
      <c r="C9" s="249" t="s">
        <v>162</v>
      </c>
      <c r="D9" s="249" t="s">
        <v>162</v>
      </c>
      <c r="E9" s="249" t="s">
        <v>162</v>
      </c>
      <c r="F9" s="232">
        <f>B9</f>
        <v>0</v>
      </c>
    </row>
    <row r="10" spans="1:9" ht="3" customHeight="1" thickBot="1" x14ac:dyDescent="0.3">
      <c r="A10" s="221"/>
      <c r="B10" s="233">
        <v>0</v>
      </c>
      <c r="C10" s="250"/>
      <c r="D10" s="250"/>
      <c r="E10" s="250"/>
      <c r="F10" s="234"/>
    </row>
    <row r="11" spans="1:9" ht="16.5" thickBot="1" x14ac:dyDescent="0.3">
      <c r="A11" s="236" t="s">
        <v>267</v>
      </c>
      <c r="B11" s="237">
        <f>SUM(B9:B9)</f>
        <v>0</v>
      </c>
      <c r="C11" s="249" t="s">
        <v>162</v>
      </c>
      <c r="D11" s="249" t="s">
        <v>162</v>
      </c>
      <c r="E11" s="249" t="s">
        <v>162</v>
      </c>
      <c r="F11" s="235">
        <f>SUM(F9:F9)</f>
        <v>0</v>
      </c>
    </row>
    <row r="12" spans="1:9" ht="16.5" thickBot="1" x14ac:dyDescent="0.3">
      <c r="A12" s="236" t="s">
        <v>96</v>
      </c>
      <c r="B12" s="238">
        <f>B11/'F-1 TPL Svcs DDI Costs'!C15</f>
        <v>0</v>
      </c>
      <c r="C12" s="249" t="s">
        <v>162</v>
      </c>
      <c r="D12" s="249" t="s">
        <v>162</v>
      </c>
      <c r="E12" s="249" t="s">
        <v>162</v>
      </c>
      <c r="F12" s="252" t="s">
        <v>162</v>
      </c>
    </row>
    <row r="13" spans="1:9" ht="26.25" thickBot="1" x14ac:dyDescent="0.25">
      <c r="A13" s="224" t="s">
        <v>217</v>
      </c>
      <c r="B13" s="239">
        <v>0</v>
      </c>
      <c r="C13" s="249" t="s">
        <v>162</v>
      </c>
      <c r="D13" s="249" t="s">
        <v>162</v>
      </c>
      <c r="E13" s="249" t="s">
        <v>162</v>
      </c>
      <c r="F13" s="252" t="s">
        <v>162</v>
      </c>
      <c r="H13" s="152"/>
    </row>
    <row r="14" spans="1:9" s="83" customFormat="1" ht="26.25" thickBot="1" x14ac:dyDescent="0.25">
      <c r="A14" s="225" t="s">
        <v>218</v>
      </c>
      <c r="B14" s="240">
        <v>0.1</v>
      </c>
      <c r="C14" s="251" t="s">
        <v>162</v>
      </c>
      <c r="D14" s="251" t="s">
        <v>162</v>
      </c>
      <c r="E14" s="251" t="s">
        <v>162</v>
      </c>
      <c r="F14" s="253" t="s">
        <v>162</v>
      </c>
      <c r="G14" s="82"/>
      <c r="H14" s="152"/>
      <c r="I14" s="152"/>
    </row>
    <row r="15" spans="1:9" ht="16.5" thickTop="1" x14ac:dyDescent="0.25">
      <c r="A15" s="314"/>
      <c r="B15" s="75"/>
      <c r="C15" s="75"/>
      <c r="D15" s="75"/>
      <c r="E15" s="75"/>
      <c r="F15" s="315"/>
      <c r="H15" s="152"/>
    </row>
    <row r="16" spans="1:9" s="77" customFormat="1" ht="66.75" customHeight="1" thickBot="1" x14ac:dyDescent="0.25">
      <c r="A16" s="355" t="s">
        <v>269</v>
      </c>
      <c r="B16" s="356"/>
      <c r="C16" s="356"/>
      <c r="D16" s="356"/>
      <c r="E16" s="356"/>
      <c r="F16" s="357"/>
    </row>
    <row r="17" spans="1:7" ht="15" thickTop="1" x14ac:dyDescent="0.2"/>
    <row r="18" spans="1:7" ht="15" thickBot="1" x14ac:dyDescent="0.25">
      <c r="A18" s="77" t="s">
        <v>88</v>
      </c>
    </row>
    <row r="19" spans="1:7" ht="42.75" customHeight="1" thickTop="1" thickBot="1" x14ac:dyDescent="0.25">
      <c r="A19" s="358" t="s">
        <v>258</v>
      </c>
      <c r="B19" s="359"/>
      <c r="C19" s="359"/>
      <c r="D19" s="359"/>
      <c r="E19" s="359"/>
      <c r="F19" s="359"/>
      <c r="G19" s="360"/>
    </row>
    <row r="20" spans="1:7" ht="15.6" customHeight="1" x14ac:dyDescent="0.25">
      <c r="A20" s="336" t="s">
        <v>89</v>
      </c>
      <c r="B20" s="338" t="s">
        <v>90</v>
      </c>
      <c r="C20" s="339"/>
      <c r="D20" s="339"/>
      <c r="E20" s="339"/>
      <c r="F20" s="339"/>
      <c r="G20" s="340"/>
    </row>
    <row r="21" spans="1:7" s="77" customFormat="1" ht="45" customHeight="1" thickBot="1" x14ac:dyDescent="0.3">
      <c r="A21" s="337"/>
      <c r="B21" s="78" t="s">
        <v>203</v>
      </c>
      <c r="C21" s="79" t="s">
        <v>91</v>
      </c>
      <c r="D21" s="79" t="s">
        <v>92</v>
      </c>
      <c r="E21" s="80" t="s">
        <v>93</v>
      </c>
      <c r="F21" s="80" t="s">
        <v>94</v>
      </c>
      <c r="G21" s="219" t="s">
        <v>173</v>
      </c>
    </row>
    <row r="22" spans="1:7" ht="19.5" customHeight="1" x14ac:dyDescent="0.25">
      <c r="A22" s="226" t="s">
        <v>270</v>
      </c>
      <c r="B22" s="153">
        <v>0</v>
      </c>
      <c r="C22" s="153">
        <v>0</v>
      </c>
      <c r="D22" s="153">
        <v>0</v>
      </c>
      <c r="E22" s="153">
        <v>0</v>
      </c>
      <c r="F22" s="151">
        <f>SUM(B22:E22)</f>
        <v>0</v>
      </c>
      <c r="G22" s="227"/>
    </row>
    <row r="23" spans="1:7" ht="3" customHeight="1" x14ac:dyDescent="0.25">
      <c r="A23" s="221"/>
      <c r="B23" s="81"/>
      <c r="C23" s="81"/>
      <c r="D23" s="81"/>
      <c r="E23" s="81"/>
      <c r="F23" s="81"/>
      <c r="G23" s="222"/>
    </row>
    <row r="24" spans="1:7" ht="16.5" thickBot="1" x14ac:dyDescent="0.3">
      <c r="A24" s="223" t="s">
        <v>95</v>
      </c>
      <c r="B24" s="241">
        <f>SUM(B22:B22)</f>
        <v>0</v>
      </c>
      <c r="C24" s="241">
        <f>SUM(C22:C22)</f>
        <v>0</v>
      </c>
      <c r="D24" s="241">
        <f>SUM(D22:D22)</f>
        <v>0</v>
      </c>
      <c r="E24" s="241">
        <f>SUM(E22:E22)</f>
        <v>0</v>
      </c>
      <c r="F24" s="242">
        <f>SUM(B24:E24)</f>
        <v>0</v>
      </c>
      <c r="G24" s="228">
        <f>'F-1 TPL Svcs DDI Costs'!C15-'Sch B - DDI Pmnt Milestone'!F11</f>
        <v>24000000</v>
      </c>
    </row>
    <row r="25" spans="1:7" ht="16.5" thickBot="1" x14ac:dyDescent="0.3">
      <c r="A25" s="223" t="s">
        <v>96</v>
      </c>
      <c r="B25" s="243" t="e">
        <f>B24/$F$24</f>
        <v>#DIV/0!</v>
      </c>
      <c r="C25" s="243" t="e">
        <f>C24/$F$24</f>
        <v>#DIV/0!</v>
      </c>
      <c r="D25" s="243" t="e">
        <f>D24/$F$24</f>
        <v>#DIV/0!</v>
      </c>
      <c r="E25" s="243" t="e">
        <f>E24/$F$24</f>
        <v>#DIV/0!</v>
      </c>
      <c r="F25" s="244" t="e">
        <f>SUM(B25:E25)</f>
        <v>#DIV/0!</v>
      </c>
      <c r="G25" s="227"/>
    </row>
    <row r="26" spans="1:7" ht="25.5" x14ac:dyDescent="0.2">
      <c r="A26" s="224" t="s">
        <v>219</v>
      </c>
      <c r="B26" s="245">
        <v>0.05</v>
      </c>
      <c r="C26" s="246">
        <v>0.15</v>
      </c>
      <c r="D26" s="246">
        <v>0.25</v>
      </c>
      <c r="E26" s="246">
        <v>0.1</v>
      </c>
      <c r="F26" s="254"/>
      <c r="G26" s="227"/>
    </row>
    <row r="27" spans="1:7" s="83" customFormat="1" ht="26.25" thickBot="1" x14ac:dyDescent="0.25">
      <c r="A27" s="225" t="s">
        <v>220</v>
      </c>
      <c r="B27" s="247">
        <v>0.35</v>
      </c>
      <c r="C27" s="248">
        <v>0.3</v>
      </c>
      <c r="D27" s="248">
        <v>0.5</v>
      </c>
      <c r="E27" s="248">
        <v>0.25</v>
      </c>
      <c r="F27" s="255"/>
      <c r="G27" s="229"/>
    </row>
    <row r="28" spans="1:7" s="85" customFormat="1" ht="17.25" thickTop="1" thickBot="1" x14ac:dyDescent="0.3">
      <c r="A28" s="312" t="s">
        <v>97</v>
      </c>
      <c r="B28" s="218">
        <f>F24</f>
        <v>0</v>
      </c>
      <c r="C28" s="84"/>
      <c r="D28" s="84"/>
      <c r="E28" s="84"/>
      <c r="F28" s="84"/>
      <c r="G28" s="313"/>
    </row>
    <row r="29" spans="1:7" ht="15.75" x14ac:dyDescent="0.25">
      <c r="A29" s="314"/>
      <c r="B29" s="75"/>
      <c r="C29" s="75"/>
      <c r="D29" s="75"/>
      <c r="E29" s="75"/>
      <c r="F29" s="75"/>
      <c r="G29" s="311"/>
    </row>
    <row r="30" spans="1:7" ht="15" customHeight="1" x14ac:dyDescent="0.2">
      <c r="A30" s="341" t="s">
        <v>221</v>
      </c>
      <c r="B30" s="342"/>
      <c r="C30" s="342"/>
      <c r="D30" s="342"/>
      <c r="E30" s="342"/>
      <c r="F30" s="342"/>
      <c r="G30" s="343"/>
    </row>
    <row r="31" spans="1:7" ht="63" customHeight="1" thickBot="1" x14ac:dyDescent="0.25">
      <c r="A31" s="344"/>
      <c r="B31" s="345"/>
      <c r="C31" s="345"/>
      <c r="D31" s="345"/>
      <c r="E31" s="345"/>
      <c r="F31" s="345"/>
      <c r="G31" s="346"/>
    </row>
    <row r="32" spans="1:7" ht="15" thickTop="1" x14ac:dyDescent="0.2"/>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85" zoomScaleNormal="85" workbookViewId="0">
      <selection sqref="A1:B1"/>
    </sheetView>
  </sheetViews>
  <sheetFormatPr defaultColWidth="8.85546875" defaultRowHeight="14.25" x14ac:dyDescent="0.2"/>
  <cols>
    <col min="1" max="1" width="58" style="76" customWidth="1"/>
    <col min="2" max="2" width="48.28515625" style="76" customWidth="1"/>
    <col min="3" max="3" width="19.28515625" style="76" bestFit="1" customWidth="1"/>
    <col min="4" max="5" width="15.7109375" style="76" bestFit="1" customWidth="1"/>
    <col min="6" max="16384" width="8.85546875" style="76"/>
  </cols>
  <sheetData>
    <row r="1" spans="1:7" ht="15.75" x14ac:dyDescent="0.25">
      <c r="A1" s="330" t="s">
        <v>289</v>
      </c>
      <c r="B1" s="330"/>
      <c r="C1" s="305"/>
      <c r="D1" s="305"/>
      <c r="E1" s="305"/>
      <c r="F1" s="305"/>
      <c r="G1" s="305"/>
    </row>
    <row r="2" spans="1:7" ht="15" thickBot="1" x14ac:dyDescent="0.25"/>
    <row r="3" spans="1:7" ht="18.75" thickBot="1" x14ac:dyDescent="0.3">
      <c r="A3" s="361" t="s">
        <v>275</v>
      </c>
      <c r="B3" s="362"/>
    </row>
    <row r="4" spans="1:7" ht="15" thickBot="1" x14ac:dyDescent="0.25"/>
    <row r="5" spans="1:7" ht="18.75" thickBot="1" x14ac:dyDescent="0.3">
      <c r="A5" s="363" t="s">
        <v>202</v>
      </c>
      <c r="B5" s="364"/>
    </row>
    <row r="6" spans="1:7" ht="16.5" thickBot="1" x14ac:dyDescent="0.3">
      <c r="A6" s="86" t="s">
        <v>84</v>
      </c>
      <c r="B6" s="71" t="s">
        <v>85</v>
      </c>
    </row>
    <row r="7" spans="1:7" ht="15" x14ac:dyDescent="0.2">
      <c r="A7" s="87" t="s">
        <v>99</v>
      </c>
      <c r="B7" s="186">
        <f>'F-2 TPL Svcs Ops Costs'!Z13</f>
        <v>7530000</v>
      </c>
      <c r="D7" s="193"/>
    </row>
    <row r="8" spans="1:7" ht="15" x14ac:dyDescent="0.2">
      <c r="A8" s="88" t="s">
        <v>100</v>
      </c>
      <c r="B8" s="186">
        <f>'F-2 TPL Svcs Ops Costs'!Z14</f>
        <v>7627890</v>
      </c>
      <c r="D8" s="193"/>
    </row>
    <row r="9" spans="1:7" ht="15" x14ac:dyDescent="0.2">
      <c r="A9" s="88" t="s">
        <v>101</v>
      </c>
      <c r="B9" s="186">
        <f>'F-2 TPL Svcs Ops Costs'!Z15</f>
        <v>7727052.6000000006</v>
      </c>
      <c r="D9" s="193"/>
    </row>
    <row r="10" spans="1:7" ht="15" x14ac:dyDescent="0.2">
      <c r="A10" s="88" t="s">
        <v>102</v>
      </c>
      <c r="B10" s="186">
        <f>'F-2 TPL Svcs Ops Costs'!Z16</f>
        <v>7827504.2400000002</v>
      </c>
      <c r="D10" s="193"/>
      <c r="E10" s="193"/>
    </row>
    <row r="11" spans="1:7" ht="2.85" customHeight="1" x14ac:dyDescent="0.25">
      <c r="A11" s="89"/>
      <c r="B11" s="72"/>
    </row>
    <row r="12" spans="1:7" ht="15.75" x14ac:dyDescent="0.25">
      <c r="A12" s="90" t="s">
        <v>111</v>
      </c>
      <c r="B12" s="194">
        <f>SUM(B7:B11)</f>
        <v>30712446.840000004</v>
      </c>
    </row>
    <row r="13" spans="1:7" ht="2.85" customHeight="1" x14ac:dyDescent="0.25">
      <c r="A13" s="89"/>
      <c r="B13" s="72"/>
    </row>
    <row r="14" spans="1:7" ht="15" x14ac:dyDescent="0.2">
      <c r="A14" s="88" t="s">
        <v>103</v>
      </c>
      <c r="B14" s="186">
        <f>'F-2 TPL Svcs Ops Costs'!Z17</f>
        <v>7929261.8399999999</v>
      </c>
      <c r="D14" s="193"/>
    </row>
    <row r="15" spans="1:7" ht="15" x14ac:dyDescent="0.2">
      <c r="A15" s="88" t="s">
        <v>104</v>
      </c>
      <c r="B15" s="188">
        <f>'F-2 TPL Svcs Ops Costs'!Z18</f>
        <v>8032342.1999999993</v>
      </c>
      <c r="D15" s="193"/>
    </row>
    <row r="16" spans="1:7" ht="15" x14ac:dyDescent="0.2">
      <c r="A16" s="88" t="s">
        <v>105</v>
      </c>
      <c r="B16" s="188">
        <f>'F-2 TPL Svcs Ops Costs'!Z19</f>
        <v>8136762.6000000006</v>
      </c>
      <c r="D16" s="193"/>
    </row>
    <row r="17" spans="1:5" ht="15" x14ac:dyDescent="0.2">
      <c r="A17" s="149" t="s">
        <v>106</v>
      </c>
      <c r="B17" s="188">
        <f>'F-2 TPL Svcs Ops Costs'!Z20</f>
        <v>8242540.5600000005</v>
      </c>
      <c r="D17" s="193"/>
    </row>
    <row r="18" spans="1:5" ht="15" x14ac:dyDescent="0.2">
      <c r="A18" s="149" t="s">
        <v>107</v>
      </c>
      <c r="B18" s="188">
        <f>'F-2 TPL Svcs Ops Costs'!Z21</f>
        <v>8349693.6000000006</v>
      </c>
      <c r="D18" s="193"/>
    </row>
    <row r="19" spans="1:5" ht="2.85" customHeight="1" x14ac:dyDescent="0.25">
      <c r="A19" s="89"/>
      <c r="B19" s="72"/>
    </row>
    <row r="20" spans="1:5" ht="15.75" x14ac:dyDescent="0.25">
      <c r="A20" s="90" t="s">
        <v>111</v>
      </c>
      <c r="B20" s="187">
        <f>SUM(B14:B19)</f>
        <v>40690600.800000004</v>
      </c>
      <c r="E20" s="193"/>
    </row>
    <row r="21" spans="1:5" ht="2.85" customHeight="1" x14ac:dyDescent="0.25">
      <c r="A21" s="89"/>
      <c r="B21" s="72"/>
    </row>
    <row r="22" spans="1:5" ht="16.5" thickBot="1" x14ac:dyDescent="0.3">
      <c r="A22" s="73" t="s">
        <v>112</v>
      </c>
      <c r="B22" s="259">
        <f>B20+B12</f>
        <v>71403047.640000015</v>
      </c>
      <c r="C22" s="228">
        <f>'F-2 TPL Svcs Ops Costs'!C24</f>
        <v>71403047.640000015</v>
      </c>
      <c r="D22" s="260" t="s">
        <v>229</v>
      </c>
    </row>
    <row r="23" spans="1:5" ht="14.25" customHeight="1" x14ac:dyDescent="0.2"/>
    <row r="24" spans="1:5" ht="14.65" customHeight="1" x14ac:dyDescent="0.2">
      <c r="A24" s="365" t="s">
        <v>271</v>
      </c>
      <c r="B24" s="366"/>
    </row>
    <row r="25" spans="1:5" ht="17.850000000000001" customHeight="1" x14ac:dyDescent="0.25">
      <c r="A25" s="367"/>
      <c r="B25" s="368"/>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zoomScale="85" zoomScaleNormal="85" workbookViewId="0">
      <selection sqref="A1:B1"/>
    </sheetView>
  </sheetViews>
  <sheetFormatPr defaultColWidth="9" defaultRowHeight="15" x14ac:dyDescent="0.25"/>
  <cols>
    <col min="1" max="1" width="68.28515625" style="91" customWidth="1"/>
    <col min="2" max="2" width="41.7109375" style="91" customWidth="1"/>
    <col min="3" max="3" width="18" style="91" bestFit="1" customWidth="1"/>
    <col min="4" max="16384" width="9" style="91"/>
  </cols>
  <sheetData>
    <row r="1" spans="1:2" ht="16.5" thickBot="1" x14ac:dyDescent="0.3">
      <c r="A1" s="330" t="s">
        <v>289</v>
      </c>
      <c r="B1" s="330"/>
    </row>
    <row r="2" spans="1:2" ht="15.75" thickBot="1" x14ac:dyDescent="0.3"/>
    <row r="3" spans="1:2" ht="18.75" thickBot="1" x14ac:dyDescent="0.3">
      <c r="A3" s="361" t="s">
        <v>287</v>
      </c>
      <c r="B3" s="362"/>
    </row>
    <row r="4" spans="1:2" ht="15.75" thickBot="1" x14ac:dyDescent="0.3"/>
    <row r="5" spans="1:2" ht="18.75" thickBot="1" x14ac:dyDescent="0.3">
      <c r="A5" s="363" t="s">
        <v>204</v>
      </c>
      <c r="B5" s="364"/>
    </row>
    <row r="6" spans="1:2" ht="16.5" thickBot="1" x14ac:dyDescent="0.3">
      <c r="A6" s="86" t="s">
        <v>84</v>
      </c>
      <c r="B6" s="71" t="s">
        <v>85</v>
      </c>
    </row>
    <row r="7" spans="1:2" ht="15.75" x14ac:dyDescent="0.25">
      <c r="A7" s="87" t="s">
        <v>120</v>
      </c>
      <c r="B7" s="186">
        <f>'F-3 TPL Svcs DDI Pool Cost'!C16</f>
        <v>0</v>
      </c>
    </row>
    <row r="8" spans="1:2" ht="15.75" x14ac:dyDescent="0.25">
      <c r="A8" s="92" t="s">
        <v>110</v>
      </c>
      <c r="B8" s="187">
        <f>B7</f>
        <v>0</v>
      </c>
    </row>
    <row r="9" spans="1:2" ht="15.75" x14ac:dyDescent="0.25">
      <c r="A9" s="93" t="s">
        <v>153</v>
      </c>
      <c r="B9" s="188">
        <f>'F-4 TPL Svcs Ops Pool Cost'!R13</f>
        <v>0</v>
      </c>
    </row>
    <row r="10" spans="1:2" ht="15.75" x14ac:dyDescent="0.25">
      <c r="A10" s="93" t="s">
        <v>154</v>
      </c>
      <c r="B10" s="188">
        <f>'F-4 TPL Svcs Ops Pool Cost'!R14</f>
        <v>0</v>
      </c>
    </row>
    <row r="11" spans="1:2" ht="15.75" x14ac:dyDescent="0.25">
      <c r="A11" s="93" t="s">
        <v>155</v>
      </c>
      <c r="B11" s="188">
        <f>'F-4 TPL Svcs Ops Pool Cost'!R15</f>
        <v>0</v>
      </c>
    </row>
    <row r="12" spans="1:2" ht="15.75" x14ac:dyDescent="0.25">
      <c r="A12" s="93" t="s">
        <v>156</v>
      </c>
      <c r="B12" s="188">
        <f>'F-4 TPL Svcs Ops Pool Cost'!R16</f>
        <v>0</v>
      </c>
    </row>
    <row r="13" spans="1:2" ht="15.75" x14ac:dyDescent="0.25">
      <c r="A13" s="94" t="s">
        <v>157</v>
      </c>
      <c r="B13" s="188">
        <f>'F-4 TPL Svcs Ops Pool Cost'!R17</f>
        <v>0</v>
      </c>
    </row>
    <row r="14" spans="1:2" ht="15.75" x14ac:dyDescent="0.25">
      <c r="A14" s="94" t="s">
        <v>158</v>
      </c>
      <c r="B14" s="188">
        <f>'F-4 TPL Svcs Ops Pool Cost'!R18</f>
        <v>0</v>
      </c>
    </row>
    <row r="15" spans="1:2" ht="15.75" x14ac:dyDescent="0.25">
      <c r="A15" s="94" t="s">
        <v>159</v>
      </c>
      <c r="B15" s="188">
        <f>'F-4 TPL Svcs Ops Pool Cost'!R19</f>
        <v>0</v>
      </c>
    </row>
    <row r="16" spans="1:2" ht="15.75" x14ac:dyDescent="0.25">
      <c r="A16" s="150" t="s">
        <v>160</v>
      </c>
      <c r="B16" s="188">
        <f>'F-4 TPL Svcs Ops Pool Cost'!R20</f>
        <v>0</v>
      </c>
    </row>
    <row r="17" spans="1:4" ht="15.75" x14ac:dyDescent="0.25">
      <c r="A17" s="150" t="s">
        <v>161</v>
      </c>
      <c r="B17" s="188">
        <f>'F-4 TPL Svcs Ops Pool Cost'!R21</f>
        <v>0</v>
      </c>
    </row>
    <row r="18" spans="1:4" ht="15.75" x14ac:dyDescent="0.25">
      <c r="A18" s="95" t="s">
        <v>109</v>
      </c>
      <c r="B18" s="187">
        <f>SUM(B9:B17)</f>
        <v>0</v>
      </c>
    </row>
    <row r="19" spans="1:4" ht="6" customHeight="1" x14ac:dyDescent="0.25">
      <c r="A19" s="89"/>
      <c r="B19" s="72"/>
    </row>
    <row r="20" spans="1:4" ht="16.5" thickBot="1" x14ac:dyDescent="0.3">
      <c r="A20" s="96" t="s">
        <v>108</v>
      </c>
      <c r="B20" s="189">
        <f>B18+B8</f>
        <v>0</v>
      </c>
      <c r="C20" s="228">
        <f>'F-3 TPL Svcs DDI Pool Cost'!C16+'F-4 TPL Svcs Ops Pool Cost'!D24</f>
        <v>0</v>
      </c>
      <c r="D20" s="260" t="s">
        <v>229</v>
      </c>
    </row>
    <row r="21" spans="1:4" ht="15.75" x14ac:dyDescent="0.25">
      <c r="A21" s="97"/>
      <c r="B21" s="75"/>
    </row>
    <row r="22" spans="1:4" ht="31.5" customHeight="1" x14ac:dyDescent="0.25">
      <c r="A22" s="369" t="s">
        <v>272</v>
      </c>
      <c r="B22" s="369"/>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topLeftCell="A22" zoomScale="85" zoomScaleNormal="85" workbookViewId="0">
      <selection activeCell="B20" sqref="B20"/>
    </sheetView>
  </sheetViews>
  <sheetFormatPr defaultColWidth="8.855468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85546875" style="1"/>
  </cols>
  <sheetData>
    <row r="1" spans="1:23" ht="15.75" x14ac:dyDescent="0.25">
      <c r="A1" s="330" t="s">
        <v>289</v>
      </c>
      <c r="B1" s="330"/>
      <c r="C1" s="330"/>
      <c r="D1" s="330"/>
      <c r="E1" s="330"/>
      <c r="F1" s="330"/>
      <c r="G1" s="330"/>
      <c r="H1" s="330"/>
      <c r="I1" s="330"/>
      <c r="J1" s="330"/>
      <c r="K1" s="330"/>
      <c r="L1" s="330"/>
      <c r="M1" s="330"/>
      <c r="N1" s="330"/>
      <c r="O1" s="330"/>
      <c r="P1" s="330"/>
      <c r="Q1" s="330"/>
      <c r="R1" s="330"/>
      <c r="S1" s="330"/>
      <c r="T1" s="330"/>
      <c r="U1" s="330"/>
    </row>
    <row r="2" spans="1:23" ht="15" thickBot="1" x14ac:dyDescent="0.25"/>
    <row r="3" spans="1:23" ht="18.75" thickBot="1" x14ac:dyDescent="0.3">
      <c r="A3" s="371" t="s">
        <v>276</v>
      </c>
      <c r="B3" s="372"/>
      <c r="C3" s="373"/>
      <c r="D3" s="373"/>
      <c r="E3" s="373"/>
      <c r="F3" s="373"/>
      <c r="G3" s="373"/>
      <c r="H3" s="373"/>
      <c r="I3" s="373"/>
      <c r="J3" s="373"/>
      <c r="K3" s="373"/>
      <c r="L3" s="373"/>
      <c r="M3" s="373"/>
      <c r="N3" s="373"/>
      <c r="O3" s="373"/>
      <c r="P3" s="373"/>
      <c r="Q3" s="373"/>
      <c r="R3" s="373"/>
      <c r="S3" s="373"/>
      <c r="T3" s="373"/>
      <c r="U3" s="374"/>
    </row>
    <row r="4" spans="1:23" ht="15" thickBot="1" x14ac:dyDescent="0.25"/>
    <row r="5" spans="1:23" ht="18.75" thickBot="1" x14ac:dyDescent="0.3">
      <c r="A5" s="375" t="s">
        <v>1</v>
      </c>
      <c r="B5" s="376"/>
      <c r="C5" s="377"/>
      <c r="D5" s="377"/>
      <c r="E5" s="377"/>
      <c r="F5" s="377"/>
      <c r="G5" s="377"/>
      <c r="H5" s="377"/>
      <c r="I5" s="377"/>
      <c r="J5" s="377"/>
      <c r="K5" s="377"/>
      <c r="L5" s="377"/>
      <c r="M5" s="377"/>
      <c r="N5" s="377"/>
      <c r="O5" s="377"/>
      <c r="P5" s="377"/>
      <c r="Q5" s="377"/>
      <c r="R5" s="377"/>
      <c r="S5" s="377"/>
      <c r="T5" s="377"/>
      <c r="U5" s="378"/>
    </row>
    <row r="6" spans="1:23" ht="15.75" customHeight="1" x14ac:dyDescent="0.25">
      <c r="A6" s="379" t="s">
        <v>2</v>
      </c>
      <c r="B6" s="381" t="s">
        <v>3</v>
      </c>
      <c r="C6" s="382"/>
      <c r="D6" s="382"/>
      <c r="E6" s="382"/>
      <c r="F6" s="382"/>
      <c r="G6" s="382"/>
      <c r="H6" s="382"/>
      <c r="I6" s="382"/>
      <c r="J6" s="382"/>
      <c r="K6" s="382"/>
      <c r="L6" s="382"/>
      <c r="M6" s="382"/>
      <c r="N6" s="382"/>
      <c r="O6" s="382"/>
      <c r="P6" s="382"/>
      <c r="Q6" s="382"/>
      <c r="R6" s="382"/>
      <c r="S6" s="382"/>
      <c r="T6" s="382"/>
      <c r="U6" s="383"/>
    </row>
    <row r="7" spans="1:23" s="159" customFormat="1" ht="36.6" customHeight="1" thickBot="1" x14ac:dyDescent="0.3">
      <c r="A7" s="380"/>
      <c r="B7" s="9" t="s">
        <v>0</v>
      </c>
      <c r="C7" s="158" t="s">
        <v>205</v>
      </c>
      <c r="D7" s="10" t="s">
        <v>163</v>
      </c>
      <c r="E7" s="160" t="s">
        <v>186</v>
      </c>
      <c r="F7" s="10" t="s">
        <v>164</v>
      </c>
      <c r="G7" s="160" t="s">
        <v>187</v>
      </c>
      <c r="H7" s="10" t="s">
        <v>165</v>
      </c>
      <c r="I7" s="160" t="s">
        <v>188</v>
      </c>
      <c r="J7" s="10" t="s">
        <v>166</v>
      </c>
      <c r="K7" s="160" t="s">
        <v>189</v>
      </c>
      <c r="L7" s="160" t="s">
        <v>167</v>
      </c>
      <c r="M7" s="160" t="s">
        <v>190</v>
      </c>
      <c r="N7" s="160" t="s">
        <v>168</v>
      </c>
      <c r="O7" s="160" t="s">
        <v>191</v>
      </c>
      <c r="P7" s="160" t="s">
        <v>169</v>
      </c>
      <c r="Q7" s="160" t="s">
        <v>192</v>
      </c>
      <c r="R7" s="160" t="s">
        <v>170</v>
      </c>
      <c r="S7" s="160" t="s">
        <v>193</v>
      </c>
      <c r="T7" s="160" t="s">
        <v>171</v>
      </c>
      <c r="U7" s="160" t="s">
        <v>194</v>
      </c>
    </row>
    <row r="8" spans="1:23" ht="15" x14ac:dyDescent="0.2">
      <c r="A8" s="3" t="s">
        <v>60</v>
      </c>
      <c r="B8" s="161">
        <v>238.37700760777685</v>
      </c>
      <c r="C8" s="162">
        <f>B8*$B$60</f>
        <v>238.37700760777685</v>
      </c>
      <c r="D8" s="161">
        <v>243.15</v>
      </c>
      <c r="E8" s="162">
        <f>D8*$B$60</f>
        <v>243.15</v>
      </c>
      <c r="F8" s="161">
        <v>248.01</v>
      </c>
      <c r="G8" s="162">
        <f t="shared" ref="G8:G51" si="0">F8*$B$60</f>
        <v>248.01</v>
      </c>
      <c r="H8" s="161">
        <v>252.97</v>
      </c>
      <c r="I8" s="162">
        <f t="shared" ref="I8:I51" si="1">H8*$B$60</f>
        <v>252.97</v>
      </c>
      <c r="J8" s="161">
        <v>258.02999999999997</v>
      </c>
      <c r="K8" s="162">
        <f t="shared" ref="K8:K51" si="2">J8*$B$60</f>
        <v>258.02999999999997</v>
      </c>
      <c r="L8" s="161">
        <v>263.19</v>
      </c>
      <c r="M8" s="162">
        <f t="shared" ref="M8:M51" si="3">L8*$B$60</f>
        <v>263.19</v>
      </c>
      <c r="N8" s="161">
        <v>268.45</v>
      </c>
      <c r="O8" s="162">
        <f t="shared" ref="O8:O51" si="4">N8*$B$60</f>
        <v>268.45</v>
      </c>
      <c r="P8" s="161">
        <v>273.82</v>
      </c>
      <c r="Q8" s="162">
        <f t="shared" ref="Q8:Q51" si="5">P8*$B$60</f>
        <v>273.82</v>
      </c>
      <c r="R8" s="161">
        <v>279.3</v>
      </c>
      <c r="S8" s="162">
        <f t="shared" ref="S8:S51" si="6">R8*$B$60</f>
        <v>279.3</v>
      </c>
      <c r="T8" s="161">
        <v>284.89</v>
      </c>
      <c r="U8" s="162">
        <f t="shared" ref="U8:U51" si="7">T8*$B$60</f>
        <v>284.89</v>
      </c>
      <c r="W8" s="159"/>
    </row>
    <row r="9" spans="1:23" ht="15" x14ac:dyDescent="0.2">
      <c r="A9" s="3" t="s">
        <v>46</v>
      </c>
      <c r="B9" s="161">
        <v>147.08368554522403</v>
      </c>
      <c r="C9" s="162">
        <f t="shared" ref="C9:E51" si="8">B9*$B$60</f>
        <v>147.08368554522403</v>
      </c>
      <c r="D9" s="161">
        <v>150.02000000000001</v>
      </c>
      <c r="E9" s="162">
        <f t="shared" si="8"/>
        <v>150.02000000000001</v>
      </c>
      <c r="F9" s="161">
        <v>153.02000000000001</v>
      </c>
      <c r="G9" s="162">
        <f t="shared" si="0"/>
        <v>153.02000000000001</v>
      </c>
      <c r="H9" s="161">
        <v>156.08000000000001</v>
      </c>
      <c r="I9" s="162">
        <f t="shared" si="1"/>
        <v>156.08000000000001</v>
      </c>
      <c r="J9" s="161">
        <v>159.19999999999999</v>
      </c>
      <c r="K9" s="162">
        <f t="shared" si="2"/>
        <v>159.19999999999999</v>
      </c>
      <c r="L9" s="161">
        <v>162.38</v>
      </c>
      <c r="M9" s="162">
        <f t="shared" si="3"/>
        <v>162.38</v>
      </c>
      <c r="N9" s="161">
        <v>165.63</v>
      </c>
      <c r="O9" s="162">
        <f t="shared" si="4"/>
        <v>165.63</v>
      </c>
      <c r="P9" s="161">
        <v>168.94</v>
      </c>
      <c r="Q9" s="162">
        <f t="shared" si="5"/>
        <v>168.94</v>
      </c>
      <c r="R9" s="161">
        <v>172.32</v>
      </c>
      <c r="S9" s="162">
        <f t="shared" si="6"/>
        <v>172.32</v>
      </c>
      <c r="T9" s="161">
        <v>175.77</v>
      </c>
      <c r="U9" s="162">
        <f t="shared" si="7"/>
        <v>175.77</v>
      </c>
    </row>
    <row r="10" spans="1:23" ht="15" x14ac:dyDescent="0.2">
      <c r="A10" s="98" t="s">
        <v>47</v>
      </c>
      <c r="B10" s="161">
        <v>164.83516483516487</v>
      </c>
      <c r="C10" s="162">
        <f t="shared" si="8"/>
        <v>164.83516483516487</v>
      </c>
      <c r="D10" s="161">
        <v>168.14</v>
      </c>
      <c r="E10" s="162">
        <f t="shared" si="8"/>
        <v>168.14</v>
      </c>
      <c r="F10" s="161">
        <v>171.5</v>
      </c>
      <c r="G10" s="162">
        <f t="shared" si="0"/>
        <v>171.5</v>
      </c>
      <c r="H10" s="161">
        <v>174.93</v>
      </c>
      <c r="I10" s="162">
        <f t="shared" si="1"/>
        <v>174.93</v>
      </c>
      <c r="J10" s="161">
        <v>178.43</v>
      </c>
      <c r="K10" s="162">
        <f t="shared" si="2"/>
        <v>178.43</v>
      </c>
      <c r="L10" s="161">
        <v>182</v>
      </c>
      <c r="M10" s="162">
        <f t="shared" si="3"/>
        <v>182</v>
      </c>
      <c r="N10" s="161">
        <v>185.64</v>
      </c>
      <c r="O10" s="162">
        <f t="shared" si="4"/>
        <v>185.64</v>
      </c>
      <c r="P10" s="161">
        <v>189.35</v>
      </c>
      <c r="Q10" s="162">
        <f t="shared" si="5"/>
        <v>189.35</v>
      </c>
      <c r="R10" s="161">
        <v>193.14</v>
      </c>
      <c r="S10" s="162">
        <f t="shared" si="6"/>
        <v>193.14</v>
      </c>
      <c r="T10" s="161">
        <v>197</v>
      </c>
      <c r="U10" s="162">
        <f t="shared" si="7"/>
        <v>197</v>
      </c>
    </row>
    <row r="11" spans="1:23" ht="15" x14ac:dyDescent="0.2">
      <c r="A11" s="98" t="s">
        <v>61</v>
      </c>
      <c r="B11" s="161">
        <v>183.85460693153001</v>
      </c>
      <c r="C11" s="162">
        <f t="shared" si="8"/>
        <v>183.85460693153001</v>
      </c>
      <c r="D11" s="161">
        <v>187.53</v>
      </c>
      <c r="E11" s="162">
        <f t="shared" si="8"/>
        <v>187.53</v>
      </c>
      <c r="F11" s="161">
        <v>191.28</v>
      </c>
      <c r="G11" s="162">
        <f t="shared" si="0"/>
        <v>191.28</v>
      </c>
      <c r="H11" s="161">
        <v>195.11</v>
      </c>
      <c r="I11" s="162">
        <f t="shared" si="1"/>
        <v>195.11</v>
      </c>
      <c r="J11" s="161">
        <v>199.01</v>
      </c>
      <c r="K11" s="162">
        <f t="shared" si="2"/>
        <v>199.01</v>
      </c>
      <c r="L11" s="161">
        <v>202.99</v>
      </c>
      <c r="M11" s="162">
        <f t="shared" si="3"/>
        <v>202.99</v>
      </c>
      <c r="N11" s="161">
        <v>207.05</v>
      </c>
      <c r="O11" s="162">
        <f t="shared" si="4"/>
        <v>207.05</v>
      </c>
      <c r="P11" s="161">
        <v>211.19</v>
      </c>
      <c r="Q11" s="162">
        <f t="shared" si="5"/>
        <v>211.19</v>
      </c>
      <c r="R11" s="161">
        <v>215.41</v>
      </c>
      <c r="S11" s="162">
        <f t="shared" si="6"/>
        <v>215.41</v>
      </c>
      <c r="T11" s="161">
        <v>219.72</v>
      </c>
      <c r="U11" s="162">
        <f t="shared" si="7"/>
        <v>219.72</v>
      </c>
    </row>
    <row r="12" spans="1:23" ht="15" x14ac:dyDescent="0.2">
      <c r="A12" s="98" t="s">
        <v>62</v>
      </c>
      <c r="B12" s="161">
        <v>158.49535080304312</v>
      </c>
      <c r="C12" s="162">
        <f t="shared" si="8"/>
        <v>158.49535080304312</v>
      </c>
      <c r="D12" s="161">
        <v>161.66999999999999</v>
      </c>
      <c r="E12" s="162">
        <f t="shared" si="8"/>
        <v>161.66999999999999</v>
      </c>
      <c r="F12" s="161">
        <v>164.9</v>
      </c>
      <c r="G12" s="162">
        <f t="shared" si="0"/>
        <v>164.9</v>
      </c>
      <c r="H12" s="161">
        <v>168.2</v>
      </c>
      <c r="I12" s="162">
        <f t="shared" si="1"/>
        <v>168.2</v>
      </c>
      <c r="J12" s="161">
        <v>171.56</v>
      </c>
      <c r="K12" s="162">
        <f t="shared" si="2"/>
        <v>171.56</v>
      </c>
      <c r="L12" s="161">
        <v>174.99</v>
      </c>
      <c r="M12" s="162">
        <f t="shared" si="3"/>
        <v>174.99</v>
      </c>
      <c r="N12" s="161">
        <v>178.49</v>
      </c>
      <c r="O12" s="162">
        <f t="shared" si="4"/>
        <v>178.49</v>
      </c>
      <c r="P12" s="161">
        <v>182.06</v>
      </c>
      <c r="Q12" s="162">
        <f t="shared" si="5"/>
        <v>182.06</v>
      </c>
      <c r="R12" s="161">
        <v>185.7</v>
      </c>
      <c r="S12" s="162">
        <f t="shared" si="6"/>
        <v>185.7</v>
      </c>
      <c r="T12" s="161">
        <v>189.41</v>
      </c>
      <c r="U12" s="162">
        <f t="shared" si="7"/>
        <v>189.41</v>
      </c>
    </row>
    <row r="13" spans="1:23" ht="15" x14ac:dyDescent="0.2">
      <c r="A13" s="3" t="s">
        <v>78</v>
      </c>
      <c r="B13" s="161">
        <v>164.83516483516487</v>
      </c>
      <c r="C13" s="162">
        <f t="shared" si="8"/>
        <v>164.83516483516487</v>
      </c>
      <c r="D13" s="161">
        <v>168.14</v>
      </c>
      <c r="E13" s="162">
        <f t="shared" si="8"/>
        <v>168.14</v>
      </c>
      <c r="F13" s="161">
        <v>171.5</v>
      </c>
      <c r="G13" s="162">
        <f t="shared" si="0"/>
        <v>171.5</v>
      </c>
      <c r="H13" s="161">
        <v>174.93</v>
      </c>
      <c r="I13" s="162">
        <f t="shared" si="1"/>
        <v>174.93</v>
      </c>
      <c r="J13" s="161">
        <v>178.43</v>
      </c>
      <c r="K13" s="162">
        <f t="shared" si="2"/>
        <v>178.43</v>
      </c>
      <c r="L13" s="161">
        <v>182</v>
      </c>
      <c r="M13" s="162">
        <f t="shared" si="3"/>
        <v>182</v>
      </c>
      <c r="N13" s="161">
        <v>185.64</v>
      </c>
      <c r="O13" s="162">
        <f t="shared" si="4"/>
        <v>185.64</v>
      </c>
      <c r="P13" s="161">
        <v>189.35</v>
      </c>
      <c r="Q13" s="162">
        <f t="shared" si="5"/>
        <v>189.35</v>
      </c>
      <c r="R13" s="161">
        <v>193.14</v>
      </c>
      <c r="S13" s="162">
        <f t="shared" si="6"/>
        <v>193.14</v>
      </c>
      <c r="T13" s="161">
        <v>197</v>
      </c>
      <c r="U13" s="162">
        <f t="shared" si="7"/>
        <v>197</v>
      </c>
    </row>
    <row r="14" spans="1:23" ht="15" x14ac:dyDescent="0.2">
      <c r="A14" s="3" t="s">
        <v>63</v>
      </c>
      <c r="B14" s="161">
        <v>215.55367709213866</v>
      </c>
      <c r="C14" s="162">
        <f t="shared" si="8"/>
        <v>215.55367709213866</v>
      </c>
      <c r="D14" s="161">
        <v>219.86</v>
      </c>
      <c r="E14" s="162">
        <f t="shared" si="8"/>
        <v>219.86</v>
      </c>
      <c r="F14" s="161">
        <v>224.26</v>
      </c>
      <c r="G14" s="162">
        <f t="shared" si="0"/>
        <v>224.26</v>
      </c>
      <c r="H14" s="161">
        <v>228.75</v>
      </c>
      <c r="I14" s="162">
        <f t="shared" si="1"/>
        <v>228.75</v>
      </c>
      <c r="J14" s="161">
        <v>233.33</v>
      </c>
      <c r="K14" s="162">
        <f t="shared" si="2"/>
        <v>233.33</v>
      </c>
      <c r="L14" s="161">
        <v>238</v>
      </c>
      <c r="M14" s="162">
        <f t="shared" si="3"/>
        <v>238</v>
      </c>
      <c r="N14" s="161">
        <v>242.76</v>
      </c>
      <c r="O14" s="162">
        <f t="shared" si="4"/>
        <v>242.76</v>
      </c>
      <c r="P14" s="161">
        <v>247.62</v>
      </c>
      <c r="Q14" s="162">
        <f t="shared" si="5"/>
        <v>247.62</v>
      </c>
      <c r="R14" s="161">
        <v>252.57</v>
      </c>
      <c r="S14" s="162">
        <f t="shared" si="6"/>
        <v>252.57</v>
      </c>
      <c r="T14" s="161">
        <v>257.62</v>
      </c>
      <c r="U14" s="162">
        <f t="shared" si="7"/>
        <v>257.62</v>
      </c>
    </row>
    <row r="15" spans="1:23" ht="15" x14ac:dyDescent="0.2">
      <c r="A15" s="3" t="s">
        <v>64</v>
      </c>
      <c r="B15" s="161">
        <v>183.85460693153001</v>
      </c>
      <c r="C15" s="162">
        <f t="shared" si="8"/>
        <v>183.85460693153001</v>
      </c>
      <c r="D15" s="161">
        <v>187.53</v>
      </c>
      <c r="E15" s="162">
        <f t="shared" si="8"/>
        <v>187.53</v>
      </c>
      <c r="F15" s="161">
        <v>191.28</v>
      </c>
      <c r="G15" s="162">
        <f t="shared" si="0"/>
        <v>191.28</v>
      </c>
      <c r="H15" s="161">
        <v>195.11</v>
      </c>
      <c r="I15" s="162">
        <f t="shared" si="1"/>
        <v>195.11</v>
      </c>
      <c r="J15" s="161">
        <v>199.01</v>
      </c>
      <c r="K15" s="162">
        <f t="shared" si="2"/>
        <v>199.01</v>
      </c>
      <c r="L15" s="161">
        <v>202.99</v>
      </c>
      <c r="M15" s="162">
        <f t="shared" si="3"/>
        <v>202.99</v>
      </c>
      <c r="N15" s="161">
        <v>207.05</v>
      </c>
      <c r="O15" s="162">
        <f t="shared" si="4"/>
        <v>207.05</v>
      </c>
      <c r="P15" s="161">
        <v>211.19</v>
      </c>
      <c r="Q15" s="162">
        <f t="shared" si="5"/>
        <v>211.19</v>
      </c>
      <c r="R15" s="161">
        <v>215.41</v>
      </c>
      <c r="S15" s="162">
        <f t="shared" si="6"/>
        <v>215.41</v>
      </c>
      <c r="T15" s="161">
        <v>219.72</v>
      </c>
      <c r="U15" s="162">
        <f t="shared" si="7"/>
        <v>219.72</v>
      </c>
    </row>
    <row r="16" spans="1:23" ht="15" x14ac:dyDescent="0.2">
      <c r="A16" s="3" t="s">
        <v>223</v>
      </c>
      <c r="B16" s="161">
        <v>81.149619611158087</v>
      </c>
      <c r="C16" s="162">
        <f t="shared" si="8"/>
        <v>81.149619611158087</v>
      </c>
      <c r="D16" s="161">
        <v>82.77</v>
      </c>
      <c r="E16" s="162">
        <f t="shared" si="8"/>
        <v>82.77</v>
      </c>
      <c r="F16" s="161">
        <v>84.43</v>
      </c>
      <c r="G16" s="162">
        <f t="shared" si="0"/>
        <v>84.43</v>
      </c>
      <c r="H16" s="161">
        <v>86.12</v>
      </c>
      <c r="I16" s="162">
        <f t="shared" si="1"/>
        <v>86.12</v>
      </c>
      <c r="J16" s="161">
        <v>87.84</v>
      </c>
      <c r="K16" s="162">
        <f t="shared" si="2"/>
        <v>87.84</v>
      </c>
      <c r="L16" s="161">
        <v>89.6</v>
      </c>
      <c r="M16" s="162">
        <f t="shared" si="3"/>
        <v>89.6</v>
      </c>
      <c r="N16" s="161">
        <v>91.39</v>
      </c>
      <c r="O16" s="162">
        <f t="shared" si="4"/>
        <v>91.39</v>
      </c>
      <c r="P16" s="161">
        <v>93.22</v>
      </c>
      <c r="Q16" s="162">
        <f t="shared" si="5"/>
        <v>93.22</v>
      </c>
      <c r="R16" s="161">
        <v>95.08</v>
      </c>
      <c r="S16" s="162">
        <f t="shared" si="6"/>
        <v>95.08</v>
      </c>
      <c r="T16" s="161">
        <v>96.98</v>
      </c>
      <c r="U16" s="162">
        <f t="shared" si="7"/>
        <v>96.98</v>
      </c>
    </row>
    <row r="17" spans="1:21" ht="15" x14ac:dyDescent="0.2">
      <c r="A17" s="3" t="s">
        <v>224</v>
      </c>
      <c r="B17" s="161">
        <v>147.08368554522403</v>
      </c>
      <c r="C17" s="162">
        <f t="shared" si="8"/>
        <v>147.08368554522403</v>
      </c>
      <c r="D17" s="161">
        <v>150.02000000000001</v>
      </c>
      <c r="E17" s="162">
        <f t="shared" si="8"/>
        <v>150.02000000000001</v>
      </c>
      <c r="F17" s="161">
        <v>153.02000000000001</v>
      </c>
      <c r="G17" s="162">
        <f t="shared" si="0"/>
        <v>153.02000000000001</v>
      </c>
      <c r="H17" s="161">
        <v>156.08000000000001</v>
      </c>
      <c r="I17" s="162">
        <f t="shared" si="1"/>
        <v>156.08000000000001</v>
      </c>
      <c r="J17" s="161">
        <v>159.19999999999999</v>
      </c>
      <c r="K17" s="162">
        <f t="shared" si="2"/>
        <v>159.19999999999999</v>
      </c>
      <c r="L17" s="161">
        <v>162.38</v>
      </c>
      <c r="M17" s="162">
        <f t="shared" si="3"/>
        <v>162.38</v>
      </c>
      <c r="N17" s="161">
        <v>165.63</v>
      </c>
      <c r="O17" s="162">
        <f t="shared" si="4"/>
        <v>165.63</v>
      </c>
      <c r="P17" s="161">
        <v>168.94</v>
      </c>
      <c r="Q17" s="162">
        <f t="shared" si="5"/>
        <v>168.94</v>
      </c>
      <c r="R17" s="161">
        <v>172.32</v>
      </c>
      <c r="S17" s="162">
        <f t="shared" si="6"/>
        <v>172.32</v>
      </c>
      <c r="T17" s="161">
        <v>175.77</v>
      </c>
      <c r="U17" s="162">
        <f t="shared" si="7"/>
        <v>175.77</v>
      </c>
    </row>
    <row r="18" spans="1:21" ht="15" x14ac:dyDescent="0.2">
      <c r="A18" s="3" t="s">
        <v>225</v>
      </c>
      <c r="B18" s="161">
        <v>81.149619611158087</v>
      </c>
      <c r="C18" s="162">
        <f t="shared" si="8"/>
        <v>81.149619611158087</v>
      </c>
      <c r="D18" s="161">
        <v>82.77</v>
      </c>
      <c r="E18" s="162">
        <f t="shared" si="8"/>
        <v>82.77</v>
      </c>
      <c r="F18" s="161">
        <v>84.43</v>
      </c>
      <c r="G18" s="162">
        <f t="shared" si="0"/>
        <v>84.43</v>
      </c>
      <c r="H18" s="161">
        <v>86.12</v>
      </c>
      <c r="I18" s="162">
        <f t="shared" si="1"/>
        <v>86.12</v>
      </c>
      <c r="J18" s="161">
        <v>87.84</v>
      </c>
      <c r="K18" s="162">
        <f t="shared" si="2"/>
        <v>87.84</v>
      </c>
      <c r="L18" s="161">
        <v>89.6</v>
      </c>
      <c r="M18" s="162">
        <f t="shared" si="3"/>
        <v>89.6</v>
      </c>
      <c r="N18" s="161">
        <v>91.39</v>
      </c>
      <c r="O18" s="162">
        <f t="shared" si="4"/>
        <v>91.39</v>
      </c>
      <c r="P18" s="161">
        <v>93.22</v>
      </c>
      <c r="Q18" s="162">
        <f t="shared" si="5"/>
        <v>93.22</v>
      </c>
      <c r="R18" s="161">
        <v>95.08</v>
      </c>
      <c r="S18" s="162">
        <f t="shared" si="6"/>
        <v>95.08</v>
      </c>
      <c r="T18" s="161">
        <v>96.98</v>
      </c>
      <c r="U18" s="162">
        <f t="shared" si="7"/>
        <v>96.98</v>
      </c>
    </row>
    <row r="19" spans="1:21" ht="15" x14ac:dyDescent="0.2">
      <c r="A19" s="3" t="s">
        <v>226</v>
      </c>
      <c r="B19" s="161">
        <v>72.273879966187664</v>
      </c>
      <c r="C19" s="162">
        <f t="shared" si="8"/>
        <v>72.273879966187664</v>
      </c>
      <c r="D19" s="161">
        <v>73.72</v>
      </c>
      <c r="E19" s="162">
        <f t="shared" si="8"/>
        <v>73.72</v>
      </c>
      <c r="F19" s="161">
        <v>75.19</v>
      </c>
      <c r="G19" s="162">
        <f t="shared" si="0"/>
        <v>75.19</v>
      </c>
      <c r="H19" s="161">
        <v>76.69</v>
      </c>
      <c r="I19" s="162">
        <f t="shared" si="1"/>
        <v>76.69</v>
      </c>
      <c r="J19" s="161">
        <v>78.22</v>
      </c>
      <c r="K19" s="162">
        <f t="shared" si="2"/>
        <v>78.22</v>
      </c>
      <c r="L19" s="161">
        <v>79.78</v>
      </c>
      <c r="M19" s="162">
        <f t="shared" si="3"/>
        <v>79.78</v>
      </c>
      <c r="N19" s="161">
        <v>81.38</v>
      </c>
      <c r="O19" s="162">
        <f t="shared" si="4"/>
        <v>81.38</v>
      </c>
      <c r="P19" s="161">
        <v>83.01</v>
      </c>
      <c r="Q19" s="162">
        <f t="shared" si="5"/>
        <v>83.01</v>
      </c>
      <c r="R19" s="161">
        <v>84.67</v>
      </c>
      <c r="S19" s="162">
        <f t="shared" si="6"/>
        <v>84.67</v>
      </c>
      <c r="T19" s="161">
        <v>86.36</v>
      </c>
      <c r="U19" s="162">
        <f t="shared" si="7"/>
        <v>86.36</v>
      </c>
    </row>
    <row r="20" spans="1:21" ht="15" x14ac:dyDescent="0.2">
      <c r="A20" s="3" t="s">
        <v>227</v>
      </c>
      <c r="B20" s="161">
        <v>128.06424344885883</v>
      </c>
      <c r="C20" s="162">
        <f t="shared" si="8"/>
        <v>128.06424344885883</v>
      </c>
      <c r="D20" s="161">
        <v>130.62</v>
      </c>
      <c r="E20" s="162">
        <f t="shared" si="8"/>
        <v>130.62</v>
      </c>
      <c r="F20" s="161">
        <v>133.22999999999999</v>
      </c>
      <c r="G20" s="162">
        <f t="shared" si="0"/>
        <v>133.22999999999999</v>
      </c>
      <c r="H20" s="161">
        <v>135.88999999999999</v>
      </c>
      <c r="I20" s="162">
        <f t="shared" si="1"/>
        <v>135.88999999999999</v>
      </c>
      <c r="J20" s="161">
        <v>138.61000000000001</v>
      </c>
      <c r="K20" s="162">
        <f t="shared" si="2"/>
        <v>138.61000000000001</v>
      </c>
      <c r="L20" s="161">
        <v>141.38</v>
      </c>
      <c r="M20" s="162">
        <f t="shared" si="3"/>
        <v>141.38</v>
      </c>
      <c r="N20" s="161">
        <v>144.21</v>
      </c>
      <c r="O20" s="162">
        <f t="shared" si="4"/>
        <v>144.21</v>
      </c>
      <c r="P20" s="161">
        <v>147.09</v>
      </c>
      <c r="Q20" s="162">
        <f t="shared" si="5"/>
        <v>147.09</v>
      </c>
      <c r="R20" s="161">
        <v>150.03</v>
      </c>
      <c r="S20" s="162">
        <f t="shared" si="6"/>
        <v>150.03</v>
      </c>
      <c r="T20" s="161">
        <v>153.03</v>
      </c>
      <c r="U20" s="162">
        <f t="shared" si="7"/>
        <v>153.03</v>
      </c>
    </row>
    <row r="21" spans="1:21" ht="15" x14ac:dyDescent="0.2">
      <c r="A21" s="3" t="s">
        <v>228</v>
      </c>
      <c r="B21" s="161">
        <v>81.149619611158087</v>
      </c>
      <c r="C21" s="162">
        <f t="shared" si="8"/>
        <v>81.149619611158087</v>
      </c>
      <c r="D21" s="161">
        <v>82.77</v>
      </c>
      <c r="E21" s="162">
        <f t="shared" si="8"/>
        <v>82.77</v>
      </c>
      <c r="F21" s="161">
        <v>84.43</v>
      </c>
      <c r="G21" s="162">
        <f t="shared" si="0"/>
        <v>84.43</v>
      </c>
      <c r="H21" s="161">
        <v>86.12</v>
      </c>
      <c r="I21" s="162">
        <f t="shared" si="1"/>
        <v>86.12</v>
      </c>
      <c r="J21" s="161">
        <v>87.84</v>
      </c>
      <c r="K21" s="162">
        <f t="shared" si="2"/>
        <v>87.84</v>
      </c>
      <c r="L21" s="161">
        <v>89.6</v>
      </c>
      <c r="M21" s="162">
        <f t="shared" si="3"/>
        <v>89.6</v>
      </c>
      <c r="N21" s="161">
        <v>91.39</v>
      </c>
      <c r="O21" s="162">
        <f t="shared" si="4"/>
        <v>91.39</v>
      </c>
      <c r="P21" s="161">
        <v>93.22</v>
      </c>
      <c r="Q21" s="162">
        <f t="shared" si="5"/>
        <v>93.22</v>
      </c>
      <c r="R21" s="161">
        <v>95.08</v>
      </c>
      <c r="S21" s="162">
        <f t="shared" si="6"/>
        <v>95.08</v>
      </c>
      <c r="T21" s="161">
        <v>96.98</v>
      </c>
      <c r="U21" s="162">
        <f t="shared" si="7"/>
        <v>96.98</v>
      </c>
    </row>
    <row r="22" spans="1:21" ht="15" x14ac:dyDescent="0.2">
      <c r="A22" s="3" t="s">
        <v>5</v>
      </c>
      <c r="B22" s="161">
        <v>136.93998309382926</v>
      </c>
      <c r="C22" s="162">
        <f t="shared" si="8"/>
        <v>136.93998309382926</v>
      </c>
      <c r="D22" s="161">
        <v>139.68</v>
      </c>
      <c r="E22" s="162">
        <f t="shared" si="8"/>
        <v>139.68</v>
      </c>
      <c r="F22" s="161">
        <v>142.47</v>
      </c>
      <c r="G22" s="162">
        <f t="shared" si="0"/>
        <v>142.47</v>
      </c>
      <c r="H22" s="161">
        <v>145.32</v>
      </c>
      <c r="I22" s="162">
        <f t="shared" si="1"/>
        <v>145.32</v>
      </c>
      <c r="J22" s="161">
        <v>148.22999999999999</v>
      </c>
      <c r="K22" s="162">
        <f t="shared" si="2"/>
        <v>148.22999999999999</v>
      </c>
      <c r="L22" s="161">
        <v>151.19</v>
      </c>
      <c r="M22" s="162">
        <f t="shared" si="3"/>
        <v>151.19</v>
      </c>
      <c r="N22" s="161">
        <v>154.21</v>
      </c>
      <c r="O22" s="162">
        <f t="shared" si="4"/>
        <v>154.21</v>
      </c>
      <c r="P22" s="161">
        <v>157.29</v>
      </c>
      <c r="Q22" s="162">
        <f t="shared" si="5"/>
        <v>157.29</v>
      </c>
      <c r="R22" s="161">
        <v>160.44</v>
      </c>
      <c r="S22" s="162">
        <f t="shared" si="6"/>
        <v>160.44</v>
      </c>
      <c r="T22" s="161">
        <v>163.65</v>
      </c>
      <c r="U22" s="162">
        <f t="shared" si="7"/>
        <v>163.65</v>
      </c>
    </row>
    <row r="23" spans="1:21" ht="15" x14ac:dyDescent="0.2">
      <c r="A23" s="3" t="s">
        <v>48</v>
      </c>
      <c r="B23" s="161">
        <v>114.11665257819105</v>
      </c>
      <c r="C23" s="162">
        <f t="shared" si="8"/>
        <v>114.11665257819105</v>
      </c>
      <c r="D23" s="161">
        <v>116.4</v>
      </c>
      <c r="E23" s="162">
        <f t="shared" si="8"/>
        <v>116.4</v>
      </c>
      <c r="F23" s="161">
        <v>118.73</v>
      </c>
      <c r="G23" s="162">
        <f t="shared" si="0"/>
        <v>118.73</v>
      </c>
      <c r="H23" s="161">
        <v>121.1</v>
      </c>
      <c r="I23" s="162">
        <f t="shared" si="1"/>
        <v>121.1</v>
      </c>
      <c r="J23" s="161">
        <v>123.52</v>
      </c>
      <c r="K23" s="162">
        <f t="shared" si="2"/>
        <v>123.52</v>
      </c>
      <c r="L23" s="161">
        <v>125.99</v>
      </c>
      <c r="M23" s="162">
        <f t="shared" si="3"/>
        <v>125.99</v>
      </c>
      <c r="N23" s="161">
        <v>128.51</v>
      </c>
      <c r="O23" s="162">
        <f t="shared" si="4"/>
        <v>128.51</v>
      </c>
      <c r="P23" s="161">
        <v>131.08000000000001</v>
      </c>
      <c r="Q23" s="162">
        <f t="shared" si="5"/>
        <v>131.08000000000001</v>
      </c>
      <c r="R23" s="161">
        <v>133.69999999999999</v>
      </c>
      <c r="S23" s="162">
        <f t="shared" si="6"/>
        <v>133.69999999999999</v>
      </c>
      <c r="T23" s="161">
        <v>136.37</v>
      </c>
      <c r="U23" s="162">
        <f t="shared" si="7"/>
        <v>136.37</v>
      </c>
    </row>
    <row r="24" spans="1:21" ht="15" x14ac:dyDescent="0.2">
      <c r="A24" s="3" t="s">
        <v>65</v>
      </c>
      <c r="B24" s="161">
        <v>147.08368554522403</v>
      </c>
      <c r="C24" s="162">
        <f t="shared" si="8"/>
        <v>147.08368554522403</v>
      </c>
      <c r="D24" s="161">
        <v>150.02000000000001</v>
      </c>
      <c r="E24" s="162">
        <f t="shared" si="8"/>
        <v>150.02000000000001</v>
      </c>
      <c r="F24" s="161">
        <v>153.02000000000001</v>
      </c>
      <c r="G24" s="162">
        <f t="shared" si="0"/>
        <v>153.02000000000001</v>
      </c>
      <c r="H24" s="161">
        <v>156.08000000000001</v>
      </c>
      <c r="I24" s="162">
        <f t="shared" si="1"/>
        <v>156.08000000000001</v>
      </c>
      <c r="J24" s="161">
        <v>159.19999999999999</v>
      </c>
      <c r="K24" s="162">
        <f t="shared" si="2"/>
        <v>159.19999999999999</v>
      </c>
      <c r="L24" s="161">
        <v>162.38</v>
      </c>
      <c r="M24" s="162">
        <f t="shared" si="3"/>
        <v>162.38</v>
      </c>
      <c r="N24" s="161">
        <v>165.63</v>
      </c>
      <c r="O24" s="162">
        <f t="shared" si="4"/>
        <v>165.63</v>
      </c>
      <c r="P24" s="161">
        <v>168.94</v>
      </c>
      <c r="Q24" s="162">
        <f t="shared" si="5"/>
        <v>168.94</v>
      </c>
      <c r="R24" s="161">
        <v>172.32</v>
      </c>
      <c r="S24" s="162">
        <f t="shared" si="6"/>
        <v>172.32</v>
      </c>
      <c r="T24" s="161">
        <v>175.77</v>
      </c>
      <c r="U24" s="162">
        <f t="shared" si="7"/>
        <v>175.77</v>
      </c>
    </row>
    <row r="25" spans="1:21" ht="15" x14ac:dyDescent="0.2">
      <c r="A25" s="3" t="s">
        <v>66</v>
      </c>
      <c r="B25" s="161">
        <v>183.85460693153001</v>
      </c>
      <c r="C25" s="162">
        <f t="shared" si="8"/>
        <v>183.85460693153001</v>
      </c>
      <c r="D25" s="161">
        <v>187.53</v>
      </c>
      <c r="E25" s="162">
        <f t="shared" si="8"/>
        <v>187.53</v>
      </c>
      <c r="F25" s="161">
        <v>191.28</v>
      </c>
      <c r="G25" s="162">
        <f t="shared" si="0"/>
        <v>191.28</v>
      </c>
      <c r="H25" s="161">
        <v>195.11</v>
      </c>
      <c r="I25" s="162">
        <f t="shared" si="1"/>
        <v>195.11</v>
      </c>
      <c r="J25" s="161">
        <v>199.01</v>
      </c>
      <c r="K25" s="162">
        <f t="shared" si="2"/>
        <v>199.01</v>
      </c>
      <c r="L25" s="161">
        <v>202.99</v>
      </c>
      <c r="M25" s="162">
        <f t="shared" si="3"/>
        <v>202.99</v>
      </c>
      <c r="N25" s="161">
        <v>207.05</v>
      </c>
      <c r="O25" s="162">
        <f t="shared" si="4"/>
        <v>207.05</v>
      </c>
      <c r="P25" s="161">
        <v>211.19</v>
      </c>
      <c r="Q25" s="162">
        <f t="shared" si="5"/>
        <v>211.19</v>
      </c>
      <c r="R25" s="161">
        <v>215.41</v>
      </c>
      <c r="S25" s="162">
        <f t="shared" si="6"/>
        <v>215.41</v>
      </c>
      <c r="T25" s="161">
        <v>219.72</v>
      </c>
      <c r="U25" s="162">
        <f t="shared" si="7"/>
        <v>219.72</v>
      </c>
    </row>
    <row r="26" spans="1:21" ht="15" x14ac:dyDescent="0.2">
      <c r="A26" s="46" t="s">
        <v>49</v>
      </c>
      <c r="B26" s="161">
        <v>183.85460693153001</v>
      </c>
      <c r="C26" s="162">
        <f t="shared" si="8"/>
        <v>183.85460693153001</v>
      </c>
      <c r="D26" s="161">
        <v>187.53</v>
      </c>
      <c r="E26" s="162">
        <f t="shared" si="8"/>
        <v>187.53</v>
      </c>
      <c r="F26" s="161">
        <v>191.28</v>
      </c>
      <c r="G26" s="162">
        <f t="shared" si="0"/>
        <v>191.28</v>
      </c>
      <c r="H26" s="161">
        <v>195.11</v>
      </c>
      <c r="I26" s="162">
        <f t="shared" si="1"/>
        <v>195.11</v>
      </c>
      <c r="J26" s="161">
        <v>199.01</v>
      </c>
      <c r="K26" s="162">
        <f t="shared" si="2"/>
        <v>199.01</v>
      </c>
      <c r="L26" s="161">
        <v>202.99</v>
      </c>
      <c r="M26" s="162">
        <f t="shared" si="3"/>
        <v>202.99</v>
      </c>
      <c r="N26" s="161">
        <v>207.05</v>
      </c>
      <c r="O26" s="162">
        <f t="shared" si="4"/>
        <v>207.05</v>
      </c>
      <c r="P26" s="161">
        <v>211.19</v>
      </c>
      <c r="Q26" s="162">
        <f t="shared" si="5"/>
        <v>211.19</v>
      </c>
      <c r="R26" s="161">
        <v>215.41</v>
      </c>
      <c r="S26" s="162">
        <f t="shared" si="6"/>
        <v>215.41</v>
      </c>
      <c r="T26" s="161">
        <v>219.72</v>
      </c>
      <c r="U26" s="162">
        <f t="shared" si="7"/>
        <v>219.72</v>
      </c>
    </row>
    <row r="27" spans="1:21" ht="15" x14ac:dyDescent="0.2">
      <c r="A27" s="3" t="s">
        <v>67</v>
      </c>
      <c r="B27" s="161">
        <v>215.55367709213866</v>
      </c>
      <c r="C27" s="162">
        <f t="shared" si="8"/>
        <v>215.55367709213866</v>
      </c>
      <c r="D27" s="161">
        <v>219.86</v>
      </c>
      <c r="E27" s="162">
        <f t="shared" si="8"/>
        <v>219.86</v>
      </c>
      <c r="F27" s="161">
        <v>224.26</v>
      </c>
      <c r="G27" s="162">
        <f t="shared" si="0"/>
        <v>224.26</v>
      </c>
      <c r="H27" s="161">
        <v>228.75</v>
      </c>
      <c r="I27" s="162">
        <f t="shared" si="1"/>
        <v>228.75</v>
      </c>
      <c r="J27" s="161">
        <v>233.33</v>
      </c>
      <c r="K27" s="162">
        <f t="shared" si="2"/>
        <v>233.33</v>
      </c>
      <c r="L27" s="161">
        <v>238</v>
      </c>
      <c r="M27" s="162">
        <f t="shared" si="3"/>
        <v>238</v>
      </c>
      <c r="N27" s="161">
        <v>242.76</v>
      </c>
      <c r="O27" s="162">
        <f t="shared" si="4"/>
        <v>242.76</v>
      </c>
      <c r="P27" s="161">
        <v>247.62</v>
      </c>
      <c r="Q27" s="162">
        <f t="shared" si="5"/>
        <v>247.62</v>
      </c>
      <c r="R27" s="161">
        <v>252.57</v>
      </c>
      <c r="S27" s="162">
        <f t="shared" si="6"/>
        <v>252.57</v>
      </c>
      <c r="T27" s="161">
        <v>257.62</v>
      </c>
      <c r="U27" s="162">
        <f t="shared" si="7"/>
        <v>257.62</v>
      </c>
    </row>
    <row r="28" spans="1:21" ht="15" x14ac:dyDescent="0.2">
      <c r="A28" s="3" t="s">
        <v>68</v>
      </c>
      <c r="B28" s="161">
        <v>183.85460693153001</v>
      </c>
      <c r="C28" s="162">
        <f t="shared" si="8"/>
        <v>183.85460693153001</v>
      </c>
      <c r="D28" s="161">
        <v>187.53</v>
      </c>
      <c r="E28" s="162">
        <f t="shared" si="8"/>
        <v>187.53</v>
      </c>
      <c r="F28" s="161">
        <v>191.28</v>
      </c>
      <c r="G28" s="162">
        <f t="shared" si="0"/>
        <v>191.28</v>
      </c>
      <c r="H28" s="161">
        <v>195.11</v>
      </c>
      <c r="I28" s="162">
        <f t="shared" si="1"/>
        <v>195.11</v>
      </c>
      <c r="J28" s="161">
        <v>199.01</v>
      </c>
      <c r="K28" s="162">
        <f t="shared" si="2"/>
        <v>199.01</v>
      </c>
      <c r="L28" s="161">
        <v>202.99</v>
      </c>
      <c r="M28" s="162">
        <f t="shared" si="3"/>
        <v>202.99</v>
      </c>
      <c r="N28" s="161">
        <v>207.05</v>
      </c>
      <c r="O28" s="162">
        <f t="shared" si="4"/>
        <v>207.05</v>
      </c>
      <c r="P28" s="161">
        <v>211.19</v>
      </c>
      <c r="Q28" s="162">
        <f t="shared" si="5"/>
        <v>211.19</v>
      </c>
      <c r="R28" s="161">
        <v>215.41</v>
      </c>
      <c r="S28" s="162">
        <f t="shared" si="6"/>
        <v>215.41</v>
      </c>
      <c r="T28" s="161">
        <v>219.72</v>
      </c>
      <c r="U28" s="162">
        <f t="shared" si="7"/>
        <v>219.72</v>
      </c>
    </row>
    <row r="29" spans="1:21" ht="15" x14ac:dyDescent="0.2">
      <c r="A29" s="3" t="s">
        <v>51</v>
      </c>
      <c r="B29" s="161">
        <v>164.83516483516487</v>
      </c>
      <c r="C29" s="162">
        <f t="shared" si="8"/>
        <v>164.83516483516487</v>
      </c>
      <c r="D29" s="161">
        <v>168.14</v>
      </c>
      <c r="E29" s="162">
        <f t="shared" si="8"/>
        <v>168.14</v>
      </c>
      <c r="F29" s="161">
        <v>171.5</v>
      </c>
      <c r="G29" s="162">
        <f t="shared" si="0"/>
        <v>171.5</v>
      </c>
      <c r="H29" s="161">
        <v>174.93</v>
      </c>
      <c r="I29" s="162">
        <f t="shared" si="1"/>
        <v>174.93</v>
      </c>
      <c r="J29" s="161">
        <v>178.43</v>
      </c>
      <c r="K29" s="162">
        <f t="shared" si="2"/>
        <v>178.43</v>
      </c>
      <c r="L29" s="161">
        <v>182</v>
      </c>
      <c r="M29" s="162">
        <f t="shared" si="3"/>
        <v>182</v>
      </c>
      <c r="N29" s="161">
        <v>185.64</v>
      </c>
      <c r="O29" s="162">
        <f t="shared" si="4"/>
        <v>185.64</v>
      </c>
      <c r="P29" s="161">
        <v>189.35</v>
      </c>
      <c r="Q29" s="162">
        <f t="shared" si="5"/>
        <v>189.35</v>
      </c>
      <c r="R29" s="161">
        <v>193.14</v>
      </c>
      <c r="S29" s="162">
        <f t="shared" si="6"/>
        <v>193.14</v>
      </c>
      <c r="T29" s="161">
        <v>197</v>
      </c>
      <c r="U29" s="162">
        <f t="shared" si="7"/>
        <v>197</v>
      </c>
    </row>
    <row r="30" spans="1:21" ht="15" x14ac:dyDescent="0.2">
      <c r="A30" s="3" t="s">
        <v>52</v>
      </c>
      <c r="B30" s="161">
        <v>183.85460693153001</v>
      </c>
      <c r="C30" s="162">
        <f t="shared" si="8"/>
        <v>183.85460693153001</v>
      </c>
      <c r="D30" s="161">
        <v>187.53</v>
      </c>
      <c r="E30" s="162">
        <f t="shared" si="8"/>
        <v>187.53</v>
      </c>
      <c r="F30" s="161">
        <v>191.28</v>
      </c>
      <c r="G30" s="162">
        <f t="shared" si="0"/>
        <v>191.28</v>
      </c>
      <c r="H30" s="161">
        <v>195.11</v>
      </c>
      <c r="I30" s="162">
        <f t="shared" si="1"/>
        <v>195.11</v>
      </c>
      <c r="J30" s="161">
        <v>199.01</v>
      </c>
      <c r="K30" s="162">
        <f t="shared" si="2"/>
        <v>199.01</v>
      </c>
      <c r="L30" s="161">
        <v>202.99</v>
      </c>
      <c r="M30" s="162">
        <f t="shared" si="3"/>
        <v>202.99</v>
      </c>
      <c r="N30" s="161">
        <v>207.05</v>
      </c>
      <c r="O30" s="162">
        <f t="shared" si="4"/>
        <v>207.05</v>
      </c>
      <c r="P30" s="161">
        <v>211.19</v>
      </c>
      <c r="Q30" s="162">
        <f t="shared" si="5"/>
        <v>211.19</v>
      </c>
      <c r="R30" s="161">
        <v>215.41</v>
      </c>
      <c r="S30" s="162">
        <f t="shared" si="6"/>
        <v>215.41</v>
      </c>
      <c r="T30" s="161">
        <v>219.72</v>
      </c>
      <c r="U30" s="162">
        <f t="shared" si="7"/>
        <v>219.72</v>
      </c>
    </row>
    <row r="31" spans="1:21" ht="15" x14ac:dyDescent="0.2">
      <c r="A31" s="3" t="s">
        <v>53</v>
      </c>
      <c r="B31" s="161">
        <v>215.55367709213866</v>
      </c>
      <c r="C31" s="162">
        <f t="shared" si="8"/>
        <v>215.55367709213866</v>
      </c>
      <c r="D31" s="161">
        <v>219.86</v>
      </c>
      <c r="E31" s="162">
        <f t="shared" si="8"/>
        <v>219.86</v>
      </c>
      <c r="F31" s="161">
        <v>224.26</v>
      </c>
      <c r="G31" s="162">
        <f t="shared" si="0"/>
        <v>224.26</v>
      </c>
      <c r="H31" s="161">
        <v>228.75</v>
      </c>
      <c r="I31" s="162">
        <f t="shared" si="1"/>
        <v>228.75</v>
      </c>
      <c r="J31" s="161">
        <v>233.33</v>
      </c>
      <c r="K31" s="162">
        <f t="shared" si="2"/>
        <v>233.33</v>
      </c>
      <c r="L31" s="161">
        <v>238</v>
      </c>
      <c r="M31" s="162">
        <f t="shared" si="3"/>
        <v>238</v>
      </c>
      <c r="N31" s="161">
        <v>242.76</v>
      </c>
      <c r="O31" s="162">
        <f t="shared" si="4"/>
        <v>242.76</v>
      </c>
      <c r="P31" s="161">
        <v>247.62</v>
      </c>
      <c r="Q31" s="162">
        <f t="shared" si="5"/>
        <v>247.62</v>
      </c>
      <c r="R31" s="161">
        <v>252.57</v>
      </c>
      <c r="S31" s="162">
        <f t="shared" si="6"/>
        <v>252.57</v>
      </c>
      <c r="T31" s="161">
        <v>257.62</v>
      </c>
      <c r="U31" s="162">
        <f t="shared" si="7"/>
        <v>257.62</v>
      </c>
    </row>
    <row r="32" spans="1:21" ht="15" x14ac:dyDescent="0.2">
      <c r="A32" s="3" t="s">
        <v>50</v>
      </c>
      <c r="B32" s="161">
        <v>183.85460693153001</v>
      </c>
      <c r="C32" s="162">
        <f t="shared" si="8"/>
        <v>183.85460693153001</v>
      </c>
      <c r="D32" s="161">
        <v>187.53</v>
      </c>
      <c r="E32" s="162">
        <f t="shared" si="8"/>
        <v>187.53</v>
      </c>
      <c r="F32" s="161">
        <v>191.28</v>
      </c>
      <c r="G32" s="162">
        <f t="shared" si="0"/>
        <v>191.28</v>
      </c>
      <c r="H32" s="161">
        <v>195.11</v>
      </c>
      <c r="I32" s="162">
        <f t="shared" si="1"/>
        <v>195.11</v>
      </c>
      <c r="J32" s="161">
        <v>199.01</v>
      </c>
      <c r="K32" s="162">
        <f t="shared" si="2"/>
        <v>199.01</v>
      </c>
      <c r="L32" s="161">
        <v>202.99</v>
      </c>
      <c r="M32" s="162">
        <f t="shared" si="3"/>
        <v>202.99</v>
      </c>
      <c r="N32" s="161">
        <v>207.05</v>
      </c>
      <c r="O32" s="162">
        <f t="shared" si="4"/>
        <v>207.05</v>
      </c>
      <c r="P32" s="161">
        <v>211.19</v>
      </c>
      <c r="Q32" s="162">
        <f t="shared" si="5"/>
        <v>211.19</v>
      </c>
      <c r="R32" s="161">
        <v>215.41</v>
      </c>
      <c r="S32" s="162">
        <f t="shared" si="6"/>
        <v>215.41</v>
      </c>
      <c r="T32" s="161">
        <v>219.72</v>
      </c>
      <c r="U32" s="162">
        <f t="shared" si="7"/>
        <v>219.72</v>
      </c>
    </row>
    <row r="33" spans="1:21" ht="15" x14ac:dyDescent="0.2">
      <c r="A33" s="3" t="s">
        <v>4</v>
      </c>
      <c r="B33" s="161">
        <v>152.1555367709214</v>
      </c>
      <c r="C33" s="162">
        <f t="shared" si="8"/>
        <v>152.1555367709214</v>
      </c>
      <c r="D33" s="161">
        <v>155.19999999999999</v>
      </c>
      <c r="E33" s="162">
        <f t="shared" si="8"/>
        <v>155.19999999999999</v>
      </c>
      <c r="F33" s="161">
        <v>158.30000000000001</v>
      </c>
      <c r="G33" s="162">
        <f t="shared" si="0"/>
        <v>158.30000000000001</v>
      </c>
      <c r="H33" s="161">
        <v>161.47</v>
      </c>
      <c r="I33" s="162">
        <f t="shared" si="1"/>
        <v>161.47</v>
      </c>
      <c r="J33" s="161">
        <v>164.7</v>
      </c>
      <c r="K33" s="162">
        <f t="shared" si="2"/>
        <v>164.7</v>
      </c>
      <c r="L33" s="161">
        <v>167.99</v>
      </c>
      <c r="M33" s="162">
        <f t="shared" si="3"/>
        <v>167.99</v>
      </c>
      <c r="N33" s="161">
        <v>171.35</v>
      </c>
      <c r="O33" s="162">
        <f t="shared" si="4"/>
        <v>171.35</v>
      </c>
      <c r="P33" s="161">
        <v>174.78</v>
      </c>
      <c r="Q33" s="162">
        <f t="shared" si="5"/>
        <v>174.78</v>
      </c>
      <c r="R33" s="161">
        <v>178.28</v>
      </c>
      <c r="S33" s="162">
        <f t="shared" si="6"/>
        <v>178.28</v>
      </c>
      <c r="T33" s="161">
        <v>181.85</v>
      </c>
      <c r="U33" s="162">
        <f t="shared" si="7"/>
        <v>181.85</v>
      </c>
    </row>
    <row r="34" spans="1:21" ht="15" x14ac:dyDescent="0.2">
      <c r="A34" s="3" t="s">
        <v>54</v>
      </c>
      <c r="B34" s="161">
        <v>164.83516483516487</v>
      </c>
      <c r="C34" s="162">
        <f t="shared" si="8"/>
        <v>164.83516483516487</v>
      </c>
      <c r="D34" s="161">
        <v>168.14</v>
      </c>
      <c r="E34" s="162">
        <f t="shared" si="8"/>
        <v>168.14</v>
      </c>
      <c r="F34" s="161">
        <v>171.5</v>
      </c>
      <c r="G34" s="162">
        <f t="shared" si="0"/>
        <v>171.5</v>
      </c>
      <c r="H34" s="161">
        <v>174.93</v>
      </c>
      <c r="I34" s="162">
        <f t="shared" si="1"/>
        <v>174.93</v>
      </c>
      <c r="J34" s="161">
        <v>178.43</v>
      </c>
      <c r="K34" s="162">
        <f t="shared" si="2"/>
        <v>178.43</v>
      </c>
      <c r="L34" s="161">
        <v>182</v>
      </c>
      <c r="M34" s="162">
        <f t="shared" si="3"/>
        <v>182</v>
      </c>
      <c r="N34" s="161">
        <v>185.64</v>
      </c>
      <c r="O34" s="162">
        <f t="shared" si="4"/>
        <v>185.64</v>
      </c>
      <c r="P34" s="161">
        <v>189.35</v>
      </c>
      <c r="Q34" s="162">
        <f t="shared" si="5"/>
        <v>189.35</v>
      </c>
      <c r="R34" s="161">
        <v>193.14</v>
      </c>
      <c r="S34" s="162">
        <f t="shared" si="6"/>
        <v>193.14</v>
      </c>
      <c r="T34" s="161">
        <v>197</v>
      </c>
      <c r="U34" s="162">
        <f t="shared" si="7"/>
        <v>197</v>
      </c>
    </row>
    <row r="35" spans="1:21" ht="15" x14ac:dyDescent="0.2">
      <c r="A35" s="3" t="s">
        <v>55</v>
      </c>
      <c r="B35" s="161">
        <v>164.83516483516487</v>
      </c>
      <c r="C35" s="162">
        <f t="shared" si="8"/>
        <v>164.83516483516487</v>
      </c>
      <c r="D35" s="161">
        <v>168.14</v>
      </c>
      <c r="E35" s="162">
        <f t="shared" si="8"/>
        <v>168.14</v>
      </c>
      <c r="F35" s="161">
        <v>171.5</v>
      </c>
      <c r="G35" s="162">
        <f t="shared" si="0"/>
        <v>171.5</v>
      </c>
      <c r="H35" s="161">
        <v>174.93</v>
      </c>
      <c r="I35" s="162">
        <f t="shared" si="1"/>
        <v>174.93</v>
      </c>
      <c r="J35" s="161">
        <v>178.43</v>
      </c>
      <c r="K35" s="162">
        <f t="shared" si="2"/>
        <v>178.43</v>
      </c>
      <c r="L35" s="161">
        <v>182</v>
      </c>
      <c r="M35" s="162">
        <f t="shared" si="3"/>
        <v>182</v>
      </c>
      <c r="N35" s="161">
        <v>185.64</v>
      </c>
      <c r="O35" s="162">
        <f t="shared" si="4"/>
        <v>185.64</v>
      </c>
      <c r="P35" s="161">
        <v>189.35</v>
      </c>
      <c r="Q35" s="162">
        <f t="shared" si="5"/>
        <v>189.35</v>
      </c>
      <c r="R35" s="161">
        <v>193.14</v>
      </c>
      <c r="S35" s="162">
        <f t="shared" si="6"/>
        <v>193.14</v>
      </c>
      <c r="T35" s="161">
        <v>197</v>
      </c>
      <c r="U35" s="162">
        <f t="shared" si="7"/>
        <v>197</v>
      </c>
    </row>
    <row r="36" spans="1:21" ht="15" x14ac:dyDescent="0.2">
      <c r="A36" s="3" t="s">
        <v>69</v>
      </c>
      <c r="B36" s="161">
        <v>147.08368554522403</v>
      </c>
      <c r="C36" s="162">
        <f t="shared" si="8"/>
        <v>147.08368554522403</v>
      </c>
      <c r="D36" s="161">
        <v>150.02000000000001</v>
      </c>
      <c r="E36" s="162">
        <f t="shared" si="8"/>
        <v>150.02000000000001</v>
      </c>
      <c r="F36" s="161">
        <v>153.02000000000001</v>
      </c>
      <c r="G36" s="162">
        <f t="shared" si="0"/>
        <v>153.02000000000001</v>
      </c>
      <c r="H36" s="161">
        <v>156.08000000000001</v>
      </c>
      <c r="I36" s="162">
        <f t="shared" si="1"/>
        <v>156.08000000000001</v>
      </c>
      <c r="J36" s="161">
        <v>159.19999999999999</v>
      </c>
      <c r="K36" s="162">
        <f t="shared" si="2"/>
        <v>159.19999999999999</v>
      </c>
      <c r="L36" s="161">
        <v>162.38</v>
      </c>
      <c r="M36" s="162">
        <f t="shared" si="3"/>
        <v>162.38</v>
      </c>
      <c r="N36" s="161">
        <v>165.63</v>
      </c>
      <c r="O36" s="162">
        <f t="shared" si="4"/>
        <v>165.63</v>
      </c>
      <c r="P36" s="161">
        <v>168.94</v>
      </c>
      <c r="Q36" s="162">
        <f t="shared" si="5"/>
        <v>168.94</v>
      </c>
      <c r="R36" s="161">
        <v>172.32</v>
      </c>
      <c r="S36" s="162">
        <f t="shared" si="6"/>
        <v>172.32</v>
      </c>
      <c r="T36" s="161">
        <v>175.77</v>
      </c>
      <c r="U36" s="162">
        <f t="shared" si="7"/>
        <v>175.77</v>
      </c>
    </row>
    <row r="37" spans="1:21" ht="15" x14ac:dyDescent="0.2">
      <c r="A37" s="3" t="s">
        <v>70</v>
      </c>
      <c r="B37" s="161">
        <v>147.08368554522403</v>
      </c>
      <c r="C37" s="162">
        <f t="shared" si="8"/>
        <v>147.08368554522403</v>
      </c>
      <c r="D37" s="161">
        <v>150.02000000000001</v>
      </c>
      <c r="E37" s="162">
        <f t="shared" si="8"/>
        <v>150.02000000000001</v>
      </c>
      <c r="F37" s="161">
        <v>153.02000000000001</v>
      </c>
      <c r="G37" s="162">
        <f t="shared" si="0"/>
        <v>153.02000000000001</v>
      </c>
      <c r="H37" s="161">
        <v>156.08000000000001</v>
      </c>
      <c r="I37" s="162">
        <f t="shared" si="1"/>
        <v>156.08000000000001</v>
      </c>
      <c r="J37" s="161">
        <v>159.19999999999999</v>
      </c>
      <c r="K37" s="162">
        <f t="shared" si="2"/>
        <v>159.19999999999999</v>
      </c>
      <c r="L37" s="161">
        <v>162.38</v>
      </c>
      <c r="M37" s="162">
        <f t="shared" si="3"/>
        <v>162.38</v>
      </c>
      <c r="N37" s="161">
        <v>165.63</v>
      </c>
      <c r="O37" s="162">
        <f t="shared" si="4"/>
        <v>165.63</v>
      </c>
      <c r="P37" s="161">
        <v>168.94</v>
      </c>
      <c r="Q37" s="162">
        <f t="shared" si="5"/>
        <v>168.94</v>
      </c>
      <c r="R37" s="161">
        <v>172.32</v>
      </c>
      <c r="S37" s="162">
        <f t="shared" si="6"/>
        <v>172.32</v>
      </c>
      <c r="T37" s="161">
        <v>175.77</v>
      </c>
      <c r="U37" s="162">
        <f t="shared" si="7"/>
        <v>175.77</v>
      </c>
    </row>
    <row r="38" spans="1:21" ht="15" x14ac:dyDescent="0.2">
      <c r="A38" s="3" t="s">
        <v>71</v>
      </c>
      <c r="B38" s="161">
        <v>147.08368554522403</v>
      </c>
      <c r="C38" s="162">
        <f t="shared" si="8"/>
        <v>147.08368554522403</v>
      </c>
      <c r="D38" s="161">
        <v>150.02000000000001</v>
      </c>
      <c r="E38" s="162">
        <f t="shared" si="8"/>
        <v>150.02000000000001</v>
      </c>
      <c r="F38" s="161">
        <v>153.02000000000001</v>
      </c>
      <c r="G38" s="162">
        <f t="shared" si="0"/>
        <v>153.02000000000001</v>
      </c>
      <c r="H38" s="161">
        <v>156.08000000000001</v>
      </c>
      <c r="I38" s="162">
        <f t="shared" si="1"/>
        <v>156.08000000000001</v>
      </c>
      <c r="J38" s="161">
        <v>159.19999999999999</v>
      </c>
      <c r="K38" s="162">
        <f t="shared" si="2"/>
        <v>159.19999999999999</v>
      </c>
      <c r="L38" s="161">
        <v>162.38</v>
      </c>
      <c r="M38" s="162">
        <f t="shared" si="3"/>
        <v>162.38</v>
      </c>
      <c r="N38" s="161">
        <v>165.63</v>
      </c>
      <c r="O38" s="162">
        <f t="shared" si="4"/>
        <v>165.63</v>
      </c>
      <c r="P38" s="161">
        <v>168.94</v>
      </c>
      <c r="Q38" s="162">
        <f t="shared" si="5"/>
        <v>168.94</v>
      </c>
      <c r="R38" s="161">
        <v>172.32</v>
      </c>
      <c r="S38" s="162">
        <f t="shared" si="6"/>
        <v>172.32</v>
      </c>
      <c r="T38" s="161">
        <v>175.77</v>
      </c>
      <c r="U38" s="162">
        <f t="shared" si="7"/>
        <v>175.77</v>
      </c>
    </row>
    <row r="39" spans="1:21" ht="15" x14ac:dyDescent="0.2">
      <c r="A39" s="3" t="s">
        <v>72</v>
      </c>
      <c r="B39" s="161">
        <v>147.08368554522403</v>
      </c>
      <c r="C39" s="162">
        <f t="shared" si="8"/>
        <v>147.08368554522403</v>
      </c>
      <c r="D39" s="161">
        <v>150.02000000000001</v>
      </c>
      <c r="E39" s="162">
        <f t="shared" si="8"/>
        <v>150.02000000000001</v>
      </c>
      <c r="F39" s="161">
        <v>153.02000000000001</v>
      </c>
      <c r="G39" s="162">
        <f t="shared" si="0"/>
        <v>153.02000000000001</v>
      </c>
      <c r="H39" s="161">
        <v>156.08000000000001</v>
      </c>
      <c r="I39" s="162">
        <f t="shared" si="1"/>
        <v>156.08000000000001</v>
      </c>
      <c r="J39" s="161">
        <v>159.19999999999999</v>
      </c>
      <c r="K39" s="162">
        <f t="shared" si="2"/>
        <v>159.19999999999999</v>
      </c>
      <c r="L39" s="161">
        <v>162.38</v>
      </c>
      <c r="M39" s="162">
        <f t="shared" si="3"/>
        <v>162.38</v>
      </c>
      <c r="N39" s="161">
        <v>165.63</v>
      </c>
      <c r="O39" s="162">
        <f t="shared" si="4"/>
        <v>165.63</v>
      </c>
      <c r="P39" s="161">
        <v>168.94</v>
      </c>
      <c r="Q39" s="162">
        <f t="shared" si="5"/>
        <v>168.94</v>
      </c>
      <c r="R39" s="161">
        <v>172.32</v>
      </c>
      <c r="S39" s="162">
        <f t="shared" si="6"/>
        <v>172.32</v>
      </c>
      <c r="T39" s="161">
        <v>175.77</v>
      </c>
      <c r="U39" s="162">
        <f t="shared" si="7"/>
        <v>175.77</v>
      </c>
    </row>
    <row r="40" spans="1:21" ht="15.6" customHeight="1" x14ac:dyDescent="0.2">
      <c r="A40" s="3" t="s">
        <v>73</v>
      </c>
      <c r="B40" s="161">
        <v>147.08368554522403</v>
      </c>
      <c r="C40" s="162">
        <f t="shared" si="8"/>
        <v>147.08368554522403</v>
      </c>
      <c r="D40" s="161">
        <v>150.02000000000001</v>
      </c>
      <c r="E40" s="162">
        <f t="shared" si="8"/>
        <v>150.02000000000001</v>
      </c>
      <c r="F40" s="161">
        <v>153.02000000000001</v>
      </c>
      <c r="G40" s="162">
        <f t="shared" si="0"/>
        <v>153.02000000000001</v>
      </c>
      <c r="H40" s="161">
        <v>156.08000000000001</v>
      </c>
      <c r="I40" s="162">
        <f t="shared" si="1"/>
        <v>156.08000000000001</v>
      </c>
      <c r="J40" s="161">
        <v>159.19999999999999</v>
      </c>
      <c r="K40" s="162">
        <f t="shared" si="2"/>
        <v>159.19999999999999</v>
      </c>
      <c r="L40" s="161">
        <v>162.38</v>
      </c>
      <c r="M40" s="162">
        <f t="shared" si="3"/>
        <v>162.38</v>
      </c>
      <c r="N40" s="161">
        <v>165.63</v>
      </c>
      <c r="O40" s="162">
        <f t="shared" si="4"/>
        <v>165.63</v>
      </c>
      <c r="P40" s="161">
        <v>168.94</v>
      </c>
      <c r="Q40" s="162">
        <f t="shared" si="5"/>
        <v>168.94</v>
      </c>
      <c r="R40" s="161">
        <v>172.32</v>
      </c>
      <c r="S40" s="162">
        <f t="shared" si="6"/>
        <v>172.32</v>
      </c>
      <c r="T40" s="161">
        <v>175.77</v>
      </c>
      <c r="U40" s="162">
        <f t="shared" si="7"/>
        <v>175.77</v>
      </c>
    </row>
    <row r="41" spans="1:21" ht="15.6" customHeight="1" x14ac:dyDescent="0.2">
      <c r="A41" s="3" t="s">
        <v>57</v>
      </c>
      <c r="B41" s="161">
        <v>147.08368554522403</v>
      </c>
      <c r="C41" s="162">
        <f t="shared" si="8"/>
        <v>147.08368554522403</v>
      </c>
      <c r="D41" s="161">
        <v>150.02000000000001</v>
      </c>
      <c r="E41" s="162">
        <f t="shared" si="8"/>
        <v>150.02000000000001</v>
      </c>
      <c r="F41" s="161">
        <v>153.02000000000001</v>
      </c>
      <c r="G41" s="162">
        <f t="shared" si="0"/>
        <v>153.02000000000001</v>
      </c>
      <c r="H41" s="161">
        <v>156.08000000000001</v>
      </c>
      <c r="I41" s="162">
        <f t="shared" si="1"/>
        <v>156.08000000000001</v>
      </c>
      <c r="J41" s="161">
        <v>159.19999999999999</v>
      </c>
      <c r="K41" s="162">
        <f t="shared" si="2"/>
        <v>159.19999999999999</v>
      </c>
      <c r="L41" s="161">
        <v>162.38</v>
      </c>
      <c r="M41" s="162">
        <f t="shared" si="3"/>
        <v>162.38</v>
      </c>
      <c r="N41" s="161">
        <v>165.63</v>
      </c>
      <c r="O41" s="162">
        <f t="shared" si="4"/>
        <v>165.63</v>
      </c>
      <c r="P41" s="161">
        <v>168.94</v>
      </c>
      <c r="Q41" s="162">
        <f t="shared" si="5"/>
        <v>168.94</v>
      </c>
      <c r="R41" s="161">
        <v>172.32</v>
      </c>
      <c r="S41" s="162">
        <f t="shared" si="6"/>
        <v>172.32</v>
      </c>
      <c r="T41" s="161">
        <v>175.77</v>
      </c>
      <c r="U41" s="162">
        <f t="shared" si="7"/>
        <v>175.77</v>
      </c>
    </row>
    <row r="42" spans="1:21" ht="15.6" customHeight="1" x14ac:dyDescent="0.2">
      <c r="A42" s="3" t="s">
        <v>74</v>
      </c>
      <c r="B42" s="161">
        <v>130.60016906170753</v>
      </c>
      <c r="C42" s="162">
        <f t="shared" si="8"/>
        <v>130.60016906170753</v>
      </c>
      <c r="D42" s="161">
        <v>133.21</v>
      </c>
      <c r="E42" s="162">
        <f t="shared" si="8"/>
        <v>133.21</v>
      </c>
      <c r="F42" s="161">
        <v>135.87</v>
      </c>
      <c r="G42" s="162">
        <f t="shared" si="0"/>
        <v>135.87</v>
      </c>
      <c r="H42" s="161">
        <v>138.59</v>
      </c>
      <c r="I42" s="162">
        <f t="shared" si="1"/>
        <v>138.59</v>
      </c>
      <c r="J42" s="161">
        <v>141.36000000000001</v>
      </c>
      <c r="K42" s="162">
        <f t="shared" si="2"/>
        <v>141.36000000000001</v>
      </c>
      <c r="L42" s="161">
        <v>144.19</v>
      </c>
      <c r="M42" s="162">
        <f t="shared" si="3"/>
        <v>144.19</v>
      </c>
      <c r="N42" s="161">
        <v>147.07</v>
      </c>
      <c r="O42" s="162">
        <f t="shared" si="4"/>
        <v>147.07</v>
      </c>
      <c r="P42" s="161">
        <v>150.01</v>
      </c>
      <c r="Q42" s="162">
        <f t="shared" si="5"/>
        <v>150.01</v>
      </c>
      <c r="R42" s="161">
        <v>153.01</v>
      </c>
      <c r="S42" s="162">
        <f t="shared" si="6"/>
        <v>153.01</v>
      </c>
      <c r="T42" s="161">
        <v>156.07</v>
      </c>
      <c r="U42" s="162">
        <f t="shared" si="7"/>
        <v>156.07</v>
      </c>
    </row>
    <row r="43" spans="1:21" ht="15.6" customHeight="1" x14ac:dyDescent="0.2">
      <c r="A43" s="3" t="s">
        <v>75</v>
      </c>
      <c r="B43" s="161">
        <v>143.27979712595101</v>
      </c>
      <c r="C43" s="162">
        <f t="shared" si="8"/>
        <v>143.27979712595101</v>
      </c>
      <c r="D43" s="161">
        <v>146.15</v>
      </c>
      <c r="E43" s="162">
        <f t="shared" si="8"/>
        <v>146.15</v>
      </c>
      <c r="F43" s="161">
        <v>149.07</v>
      </c>
      <c r="G43" s="162">
        <f t="shared" si="0"/>
        <v>149.07</v>
      </c>
      <c r="H43" s="161">
        <v>152.05000000000001</v>
      </c>
      <c r="I43" s="162">
        <f t="shared" si="1"/>
        <v>152.05000000000001</v>
      </c>
      <c r="J43" s="161">
        <v>155.09</v>
      </c>
      <c r="K43" s="162">
        <f t="shared" si="2"/>
        <v>155.09</v>
      </c>
      <c r="L43" s="161">
        <v>158.19</v>
      </c>
      <c r="M43" s="162">
        <f t="shared" si="3"/>
        <v>158.19</v>
      </c>
      <c r="N43" s="161">
        <v>161.35</v>
      </c>
      <c r="O43" s="162">
        <f t="shared" si="4"/>
        <v>161.35</v>
      </c>
      <c r="P43" s="161">
        <v>164.58</v>
      </c>
      <c r="Q43" s="162">
        <f t="shared" si="5"/>
        <v>164.58</v>
      </c>
      <c r="R43" s="161">
        <v>167.87</v>
      </c>
      <c r="S43" s="162">
        <f t="shared" si="6"/>
        <v>167.87</v>
      </c>
      <c r="T43" s="161">
        <v>171.23</v>
      </c>
      <c r="U43" s="162">
        <f t="shared" si="7"/>
        <v>171.23</v>
      </c>
    </row>
    <row r="44" spans="1:21" ht="15.6" customHeight="1" x14ac:dyDescent="0.2">
      <c r="A44" s="3" t="s">
        <v>76</v>
      </c>
      <c r="B44" s="161">
        <v>143.27979712595101</v>
      </c>
      <c r="C44" s="162">
        <f t="shared" si="8"/>
        <v>143.27979712595101</v>
      </c>
      <c r="D44" s="161">
        <v>146.15</v>
      </c>
      <c r="E44" s="162">
        <f t="shared" si="8"/>
        <v>146.15</v>
      </c>
      <c r="F44" s="161">
        <v>149.07</v>
      </c>
      <c r="G44" s="162">
        <f t="shared" si="0"/>
        <v>149.07</v>
      </c>
      <c r="H44" s="161">
        <v>152.05000000000001</v>
      </c>
      <c r="I44" s="162">
        <f t="shared" si="1"/>
        <v>152.05000000000001</v>
      </c>
      <c r="J44" s="161">
        <v>155.09</v>
      </c>
      <c r="K44" s="162">
        <f t="shared" si="2"/>
        <v>155.09</v>
      </c>
      <c r="L44" s="161">
        <v>158.19</v>
      </c>
      <c r="M44" s="162">
        <f t="shared" si="3"/>
        <v>158.19</v>
      </c>
      <c r="N44" s="161">
        <v>161.35</v>
      </c>
      <c r="O44" s="162">
        <f t="shared" si="4"/>
        <v>161.35</v>
      </c>
      <c r="P44" s="161">
        <v>164.58</v>
      </c>
      <c r="Q44" s="162">
        <f t="shared" si="5"/>
        <v>164.58</v>
      </c>
      <c r="R44" s="161">
        <v>167.87</v>
      </c>
      <c r="S44" s="162">
        <f t="shared" si="6"/>
        <v>167.87</v>
      </c>
      <c r="T44" s="161">
        <v>171.23</v>
      </c>
      <c r="U44" s="162">
        <f t="shared" si="7"/>
        <v>171.23</v>
      </c>
    </row>
    <row r="45" spans="1:21" ht="15.6" customHeight="1" x14ac:dyDescent="0.2">
      <c r="A45" s="46" t="s">
        <v>56</v>
      </c>
      <c r="B45" s="161">
        <v>147.08368554522403</v>
      </c>
      <c r="C45" s="162">
        <f t="shared" si="8"/>
        <v>147.08368554522403</v>
      </c>
      <c r="D45" s="161">
        <v>150.02000000000001</v>
      </c>
      <c r="E45" s="162">
        <f t="shared" si="8"/>
        <v>150.02000000000001</v>
      </c>
      <c r="F45" s="161">
        <v>153.02000000000001</v>
      </c>
      <c r="G45" s="162">
        <f t="shared" si="0"/>
        <v>153.02000000000001</v>
      </c>
      <c r="H45" s="161">
        <v>156.08000000000001</v>
      </c>
      <c r="I45" s="162">
        <f t="shared" si="1"/>
        <v>156.08000000000001</v>
      </c>
      <c r="J45" s="161">
        <v>159.19999999999999</v>
      </c>
      <c r="K45" s="162">
        <f t="shared" si="2"/>
        <v>159.19999999999999</v>
      </c>
      <c r="L45" s="161">
        <v>162.38</v>
      </c>
      <c r="M45" s="162">
        <f t="shared" si="3"/>
        <v>162.38</v>
      </c>
      <c r="N45" s="161">
        <v>165.63</v>
      </c>
      <c r="O45" s="162">
        <f t="shared" si="4"/>
        <v>165.63</v>
      </c>
      <c r="P45" s="161">
        <v>168.94</v>
      </c>
      <c r="Q45" s="162">
        <f t="shared" si="5"/>
        <v>168.94</v>
      </c>
      <c r="R45" s="161">
        <v>172.32</v>
      </c>
      <c r="S45" s="162">
        <f t="shared" si="6"/>
        <v>172.32</v>
      </c>
      <c r="T45" s="161">
        <v>175.77</v>
      </c>
      <c r="U45" s="162">
        <f t="shared" si="7"/>
        <v>175.77</v>
      </c>
    </row>
    <row r="46" spans="1:21" ht="15.6" customHeight="1" x14ac:dyDescent="0.2">
      <c r="A46" s="3" t="s">
        <v>58</v>
      </c>
      <c r="B46" s="161">
        <v>147.08368554522403</v>
      </c>
      <c r="C46" s="162">
        <f t="shared" si="8"/>
        <v>147.08368554522403</v>
      </c>
      <c r="D46" s="161">
        <v>150.02000000000001</v>
      </c>
      <c r="E46" s="162">
        <f t="shared" si="8"/>
        <v>150.02000000000001</v>
      </c>
      <c r="F46" s="161">
        <v>153.02000000000001</v>
      </c>
      <c r="G46" s="162">
        <f t="shared" si="0"/>
        <v>153.02000000000001</v>
      </c>
      <c r="H46" s="161">
        <v>156.08000000000001</v>
      </c>
      <c r="I46" s="162">
        <f t="shared" si="1"/>
        <v>156.08000000000001</v>
      </c>
      <c r="J46" s="161">
        <v>159.19999999999999</v>
      </c>
      <c r="K46" s="162">
        <f t="shared" si="2"/>
        <v>159.19999999999999</v>
      </c>
      <c r="L46" s="161">
        <v>162.38</v>
      </c>
      <c r="M46" s="162">
        <f t="shared" si="3"/>
        <v>162.38</v>
      </c>
      <c r="N46" s="161">
        <v>165.63</v>
      </c>
      <c r="O46" s="162">
        <f t="shared" si="4"/>
        <v>165.63</v>
      </c>
      <c r="P46" s="161">
        <v>168.94</v>
      </c>
      <c r="Q46" s="162">
        <f t="shared" si="5"/>
        <v>168.94</v>
      </c>
      <c r="R46" s="161">
        <v>172.32</v>
      </c>
      <c r="S46" s="162">
        <f t="shared" si="6"/>
        <v>172.32</v>
      </c>
      <c r="T46" s="161">
        <v>175.77</v>
      </c>
      <c r="U46" s="162">
        <f t="shared" si="7"/>
        <v>175.77</v>
      </c>
    </row>
    <row r="47" spans="1:21" ht="15.6" customHeight="1" x14ac:dyDescent="0.2">
      <c r="A47" s="3" t="s">
        <v>59</v>
      </c>
      <c r="B47" s="161">
        <v>152.1555367709214</v>
      </c>
      <c r="C47" s="162">
        <f t="shared" si="8"/>
        <v>152.1555367709214</v>
      </c>
      <c r="D47" s="161">
        <v>155.19999999999999</v>
      </c>
      <c r="E47" s="162">
        <f t="shared" si="8"/>
        <v>155.19999999999999</v>
      </c>
      <c r="F47" s="161">
        <v>158.30000000000001</v>
      </c>
      <c r="G47" s="162">
        <f t="shared" si="0"/>
        <v>158.30000000000001</v>
      </c>
      <c r="H47" s="161">
        <v>161.47</v>
      </c>
      <c r="I47" s="162">
        <f t="shared" si="1"/>
        <v>161.47</v>
      </c>
      <c r="J47" s="161">
        <v>164.7</v>
      </c>
      <c r="K47" s="162">
        <f t="shared" si="2"/>
        <v>164.7</v>
      </c>
      <c r="L47" s="161">
        <v>167.99</v>
      </c>
      <c r="M47" s="162">
        <f t="shared" si="3"/>
        <v>167.99</v>
      </c>
      <c r="N47" s="161">
        <v>171.35</v>
      </c>
      <c r="O47" s="162">
        <f t="shared" si="4"/>
        <v>171.35</v>
      </c>
      <c r="P47" s="161">
        <v>174.78</v>
      </c>
      <c r="Q47" s="162">
        <f t="shared" si="5"/>
        <v>174.78</v>
      </c>
      <c r="R47" s="161">
        <v>178.28</v>
      </c>
      <c r="S47" s="162">
        <f t="shared" si="6"/>
        <v>178.28</v>
      </c>
      <c r="T47" s="161">
        <v>181.85</v>
      </c>
      <c r="U47" s="162">
        <f t="shared" si="7"/>
        <v>181.85</v>
      </c>
    </row>
    <row r="48" spans="1:21" ht="15.6" customHeight="1" x14ac:dyDescent="0.2">
      <c r="A48" s="3" t="s">
        <v>79</v>
      </c>
      <c r="B48" s="161">
        <v>190.19442096365174</v>
      </c>
      <c r="C48" s="162">
        <f t="shared" si="8"/>
        <v>190.19442096365174</v>
      </c>
      <c r="D48" s="161">
        <v>193.99</v>
      </c>
      <c r="E48" s="162">
        <f t="shared" si="8"/>
        <v>193.99</v>
      </c>
      <c r="F48" s="161">
        <v>197.87</v>
      </c>
      <c r="G48" s="162">
        <f t="shared" si="0"/>
        <v>197.87</v>
      </c>
      <c r="H48" s="161">
        <v>201.83</v>
      </c>
      <c r="I48" s="162">
        <f t="shared" si="1"/>
        <v>201.83</v>
      </c>
      <c r="J48" s="161">
        <v>205.87</v>
      </c>
      <c r="K48" s="162">
        <f t="shared" si="2"/>
        <v>205.87</v>
      </c>
      <c r="L48" s="161">
        <v>209.99</v>
      </c>
      <c r="M48" s="162">
        <f t="shared" si="3"/>
        <v>209.99</v>
      </c>
      <c r="N48" s="161">
        <v>214.19</v>
      </c>
      <c r="O48" s="162">
        <f t="shared" si="4"/>
        <v>214.19</v>
      </c>
      <c r="P48" s="161">
        <v>218.47</v>
      </c>
      <c r="Q48" s="162">
        <f t="shared" si="5"/>
        <v>218.47</v>
      </c>
      <c r="R48" s="161">
        <v>222.84</v>
      </c>
      <c r="S48" s="162">
        <f t="shared" si="6"/>
        <v>222.84</v>
      </c>
      <c r="T48" s="161">
        <v>227.3</v>
      </c>
      <c r="U48" s="162">
        <f t="shared" si="7"/>
        <v>227.3</v>
      </c>
    </row>
    <row r="49" spans="1:21" ht="15.6" customHeight="1" x14ac:dyDescent="0.2">
      <c r="A49" s="3" t="s">
        <v>6</v>
      </c>
      <c r="B49" s="161">
        <v>106.50887573964499</v>
      </c>
      <c r="C49" s="162">
        <f t="shared" si="8"/>
        <v>106.50887573964499</v>
      </c>
      <c r="D49" s="161">
        <v>108.64</v>
      </c>
      <c r="E49" s="162">
        <f t="shared" si="8"/>
        <v>108.64</v>
      </c>
      <c r="F49" s="161">
        <v>110.81</v>
      </c>
      <c r="G49" s="162">
        <f t="shared" si="0"/>
        <v>110.81</v>
      </c>
      <c r="H49" s="161">
        <v>113.03</v>
      </c>
      <c r="I49" s="162">
        <f t="shared" si="1"/>
        <v>113.03</v>
      </c>
      <c r="J49" s="161">
        <v>115.29</v>
      </c>
      <c r="K49" s="162">
        <f t="shared" si="2"/>
        <v>115.29</v>
      </c>
      <c r="L49" s="161">
        <v>117.6</v>
      </c>
      <c r="M49" s="162">
        <f t="shared" si="3"/>
        <v>117.6</v>
      </c>
      <c r="N49" s="161">
        <v>119.95</v>
      </c>
      <c r="O49" s="162">
        <f t="shared" si="4"/>
        <v>119.95</v>
      </c>
      <c r="P49" s="161">
        <v>122.35</v>
      </c>
      <c r="Q49" s="162">
        <f t="shared" si="5"/>
        <v>122.35</v>
      </c>
      <c r="R49" s="161">
        <v>124.8</v>
      </c>
      <c r="S49" s="162">
        <f t="shared" si="6"/>
        <v>124.8</v>
      </c>
      <c r="T49" s="161">
        <v>127.3</v>
      </c>
      <c r="U49" s="162">
        <f t="shared" si="7"/>
        <v>127.3</v>
      </c>
    </row>
    <row r="50" spans="1:21" ht="15.6" customHeight="1" x14ac:dyDescent="0.2">
      <c r="A50" s="3" t="s">
        <v>7</v>
      </c>
      <c r="B50" s="161">
        <v>101.43702451394759</v>
      </c>
      <c r="C50" s="162">
        <f t="shared" si="8"/>
        <v>101.43702451394759</v>
      </c>
      <c r="D50" s="161">
        <v>103.47</v>
      </c>
      <c r="E50" s="162">
        <f t="shared" si="8"/>
        <v>103.47</v>
      </c>
      <c r="F50" s="161">
        <v>105.54</v>
      </c>
      <c r="G50" s="162">
        <f t="shared" si="0"/>
        <v>105.54</v>
      </c>
      <c r="H50" s="161">
        <v>107.65</v>
      </c>
      <c r="I50" s="162">
        <f t="shared" si="1"/>
        <v>107.65</v>
      </c>
      <c r="J50" s="161">
        <v>109.8</v>
      </c>
      <c r="K50" s="162">
        <f t="shared" si="2"/>
        <v>109.8</v>
      </c>
      <c r="L50" s="161">
        <v>112</v>
      </c>
      <c r="M50" s="162">
        <f t="shared" si="3"/>
        <v>112</v>
      </c>
      <c r="N50" s="161">
        <v>114.24</v>
      </c>
      <c r="O50" s="162">
        <f t="shared" si="4"/>
        <v>114.24</v>
      </c>
      <c r="P50" s="161">
        <v>116.52</v>
      </c>
      <c r="Q50" s="162">
        <f t="shared" si="5"/>
        <v>116.52</v>
      </c>
      <c r="R50" s="161">
        <v>118.85</v>
      </c>
      <c r="S50" s="162">
        <f t="shared" si="6"/>
        <v>118.85</v>
      </c>
      <c r="T50" s="161">
        <v>121.23</v>
      </c>
      <c r="U50" s="162">
        <f t="shared" si="7"/>
        <v>121.23</v>
      </c>
    </row>
    <row r="51" spans="1:21" ht="15.6" customHeight="1" x14ac:dyDescent="0.2">
      <c r="A51" s="3" t="s">
        <v>77</v>
      </c>
      <c r="B51" s="161">
        <v>106.50887573964499</v>
      </c>
      <c r="C51" s="162">
        <f t="shared" si="8"/>
        <v>106.50887573964499</v>
      </c>
      <c r="D51" s="161">
        <v>108.64</v>
      </c>
      <c r="E51" s="162">
        <f t="shared" si="8"/>
        <v>108.64</v>
      </c>
      <c r="F51" s="161">
        <v>110.81</v>
      </c>
      <c r="G51" s="162">
        <f t="shared" si="0"/>
        <v>110.81</v>
      </c>
      <c r="H51" s="161">
        <v>113.03</v>
      </c>
      <c r="I51" s="162">
        <f t="shared" si="1"/>
        <v>113.03</v>
      </c>
      <c r="J51" s="161">
        <v>115.29</v>
      </c>
      <c r="K51" s="162">
        <f t="shared" si="2"/>
        <v>115.29</v>
      </c>
      <c r="L51" s="161">
        <v>117.6</v>
      </c>
      <c r="M51" s="162">
        <f t="shared" si="3"/>
        <v>117.6</v>
      </c>
      <c r="N51" s="161">
        <v>119.95</v>
      </c>
      <c r="O51" s="162">
        <f t="shared" si="4"/>
        <v>119.95</v>
      </c>
      <c r="P51" s="161">
        <v>122.35</v>
      </c>
      <c r="Q51" s="162">
        <f t="shared" si="5"/>
        <v>122.35</v>
      </c>
      <c r="R51" s="161">
        <v>124.8</v>
      </c>
      <c r="S51" s="162">
        <f t="shared" si="6"/>
        <v>124.8</v>
      </c>
      <c r="T51" s="161">
        <v>127.3</v>
      </c>
      <c r="U51" s="162">
        <f t="shared" si="7"/>
        <v>127.3</v>
      </c>
    </row>
    <row r="52" spans="1:21" ht="15.6" customHeight="1" x14ac:dyDescent="0.2">
      <c r="A52" s="6"/>
      <c r="B52" s="7"/>
      <c r="C52" s="156"/>
      <c r="D52" s="156"/>
      <c r="E52" s="156"/>
      <c r="F52" s="156"/>
      <c r="G52" s="156"/>
      <c r="H52" s="156"/>
      <c r="I52" s="156"/>
      <c r="J52" s="156"/>
      <c r="K52" s="156"/>
      <c r="L52" s="156"/>
      <c r="M52" s="156"/>
      <c r="N52" s="156"/>
      <c r="O52" s="156"/>
      <c r="P52" s="156"/>
      <c r="Q52" s="156"/>
      <c r="R52" s="156"/>
      <c r="S52" s="156"/>
      <c r="T52" s="156"/>
      <c r="U52" s="8"/>
    </row>
    <row r="53" spans="1:21" ht="15.6" customHeight="1" thickBot="1" x14ac:dyDescent="0.25">
      <c r="A53" s="4"/>
      <c r="B53" s="5"/>
      <c r="C53" s="157"/>
      <c r="D53" s="157"/>
      <c r="E53" s="157"/>
      <c r="F53" s="157"/>
      <c r="G53" s="157"/>
      <c r="H53" s="157"/>
      <c r="I53" s="157"/>
      <c r="J53" s="157"/>
      <c r="K53" s="157"/>
      <c r="L53" s="157"/>
      <c r="M53" s="157"/>
      <c r="N53" s="157"/>
      <c r="O53" s="157"/>
      <c r="P53" s="157"/>
      <c r="Q53" s="157"/>
      <c r="R53" s="157"/>
      <c r="S53" s="157"/>
      <c r="T53" s="157"/>
      <c r="U53" s="2"/>
    </row>
    <row r="55" spans="1:21" ht="15" x14ac:dyDescent="0.25">
      <c r="A55" s="67" t="s">
        <v>83</v>
      </c>
      <c r="B55" s="64"/>
    </row>
    <row r="56" spans="1:21" ht="15" x14ac:dyDescent="0.25">
      <c r="A56" s="69" t="s">
        <v>114</v>
      </c>
      <c r="B56" s="155">
        <f>+'Participating State'!B8</f>
        <v>0</v>
      </c>
    </row>
    <row r="57" spans="1:21" ht="15" x14ac:dyDescent="0.25">
      <c r="A57" s="69" t="s">
        <v>80</v>
      </c>
      <c r="B57" s="155">
        <f>+'Participating State'!B9</f>
        <v>0</v>
      </c>
    </row>
    <row r="58" spans="1:21" ht="15" x14ac:dyDescent="0.25">
      <c r="A58" s="69" t="s">
        <v>81</v>
      </c>
      <c r="B58" s="163">
        <f>B57-B56</f>
        <v>0</v>
      </c>
    </row>
    <row r="59" spans="1:21" ht="15" x14ac:dyDescent="0.25">
      <c r="A59" s="69" t="s">
        <v>98</v>
      </c>
      <c r="B59" s="163">
        <f>IFERROR(B58/B56,0)</f>
        <v>0</v>
      </c>
    </row>
    <row r="60" spans="1:21" ht="15" x14ac:dyDescent="0.25">
      <c r="A60" s="69" t="s">
        <v>82</v>
      </c>
      <c r="B60" s="164">
        <f>B59+1</f>
        <v>1</v>
      </c>
    </row>
    <row r="63" spans="1:21" ht="18.75" customHeight="1" x14ac:dyDescent="0.2">
      <c r="A63" s="370" t="s">
        <v>206</v>
      </c>
      <c r="B63" s="370"/>
      <c r="C63" s="370"/>
      <c r="D63" s="370"/>
      <c r="E63" s="370"/>
      <c r="F63" s="370"/>
      <c r="G63" s="370"/>
      <c r="H63" s="370"/>
      <c r="I63" s="370"/>
      <c r="J63" s="370"/>
      <c r="K63" s="370"/>
      <c r="L63" s="370"/>
      <c r="M63" s="370"/>
      <c r="N63" s="370"/>
      <c r="O63" s="370"/>
      <c r="P63" s="370"/>
      <c r="Q63" s="370"/>
      <c r="R63" s="370"/>
      <c r="S63" s="370"/>
      <c r="T63" s="370"/>
      <c r="U63" s="370"/>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zoomScale="85" zoomScaleNormal="85" workbookViewId="0">
      <selection activeCell="C25" sqref="C25"/>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855468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330" t="s">
        <v>289</v>
      </c>
      <c r="B1" s="330"/>
      <c r="C1" s="330"/>
      <c r="D1" s="330"/>
      <c r="E1" s="330"/>
      <c r="F1" s="330"/>
      <c r="G1" s="330"/>
      <c r="H1" s="330"/>
      <c r="I1" s="330"/>
      <c r="J1" s="330"/>
      <c r="K1" s="330"/>
      <c r="L1" s="330"/>
      <c r="M1" s="330"/>
      <c r="N1" s="330"/>
      <c r="O1" s="330"/>
      <c r="P1" s="330"/>
      <c r="Q1" s="330"/>
      <c r="R1" s="330"/>
    </row>
    <row r="3" spans="1:19" s="11" customFormat="1" ht="36.75" customHeight="1" x14ac:dyDescent="0.25">
      <c r="A3" s="391" t="s">
        <v>277</v>
      </c>
      <c r="B3" s="391"/>
      <c r="C3" s="391"/>
      <c r="D3" s="391"/>
      <c r="E3" s="391"/>
      <c r="F3" s="391"/>
      <c r="G3" s="391"/>
      <c r="H3" s="391"/>
      <c r="I3" s="391"/>
      <c r="J3" s="391"/>
      <c r="K3" s="391"/>
      <c r="L3" s="391"/>
      <c r="M3" s="391"/>
      <c r="N3" s="391"/>
      <c r="O3" s="391"/>
      <c r="P3" s="391"/>
      <c r="Q3" s="391"/>
      <c r="R3" s="391"/>
    </row>
    <row r="5" spans="1:19" ht="15" thickBot="1" x14ac:dyDescent="0.25"/>
    <row r="6" spans="1:19" ht="15" x14ac:dyDescent="0.25">
      <c r="A6" s="392" t="s">
        <v>259</v>
      </c>
      <c r="B6" s="393"/>
      <c r="C6" s="393"/>
      <c r="D6" s="393"/>
      <c r="E6" s="393"/>
      <c r="F6" s="393"/>
      <c r="G6" s="393"/>
      <c r="H6" s="393"/>
      <c r="I6" s="393"/>
      <c r="J6" s="393"/>
      <c r="K6" s="393"/>
      <c r="L6" s="393"/>
      <c r="M6" s="393"/>
      <c r="N6" s="393"/>
      <c r="O6" s="393"/>
      <c r="P6" s="393"/>
      <c r="Q6" s="393"/>
      <c r="R6" s="394"/>
    </row>
    <row r="7" spans="1:19" x14ac:dyDescent="0.2">
      <c r="A7" s="13"/>
      <c r="B7" s="14"/>
      <c r="C7" s="14"/>
      <c r="D7" s="14"/>
      <c r="E7" s="14"/>
      <c r="F7" s="14"/>
      <c r="G7" s="14"/>
      <c r="H7" s="14"/>
      <c r="I7" s="14"/>
      <c r="J7" s="14"/>
      <c r="K7" s="14"/>
      <c r="L7" s="14"/>
      <c r="M7" s="14"/>
      <c r="N7" s="14"/>
      <c r="O7" s="14"/>
      <c r="P7" s="14"/>
      <c r="Q7" s="14"/>
      <c r="R7" s="15"/>
    </row>
    <row r="8" spans="1:19" ht="15" x14ac:dyDescent="0.25">
      <c r="A8" s="13"/>
      <c r="B8" s="287" t="s">
        <v>8</v>
      </c>
      <c r="C8" s="395" t="s">
        <v>9</v>
      </c>
      <c r="D8" s="396"/>
      <c r="E8" s="395" t="s">
        <v>10</v>
      </c>
      <c r="F8" s="396"/>
      <c r="G8" s="395" t="s">
        <v>11</v>
      </c>
      <c r="H8" s="396"/>
      <c r="I8" s="395" t="s">
        <v>12</v>
      </c>
      <c r="J8" s="396"/>
      <c r="K8" s="395" t="s">
        <v>13</v>
      </c>
      <c r="L8" s="396"/>
      <c r="M8" s="395" t="s">
        <v>14</v>
      </c>
      <c r="N8" s="396"/>
      <c r="O8" s="395" t="s">
        <v>15</v>
      </c>
      <c r="P8" s="396"/>
      <c r="Q8" s="395" t="s">
        <v>16</v>
      </c>
      <c r="R8" s="397"/>
    </row>
    <row r="9" spans="1:19" s="20" customFormat="1" ht="15" x14ac:dyDescent="0.25">
      <c r="A9" s="19"/>
      <c r="B9" s="287" t="s">
        <v>118</v>
      </c>
      <c r="C9" s="197"/>
      <c r="D9" s="198"/>
      <c r="E9" s="171">
        <v>0</v>
      </c>
      <c r="F9" s="172">
        <v>249999</v>
      </c>
      <c r="G9" s="173">
        <v>250000</v>
      </c>
      <c r="H9" s="172">
        <v>399999</v>
      </c>
      <c r="I9" s="173">
        <v>400000</v>
      </c>
      <c r="J9" s="172">
        <v>899999</v>
      </c>
      <c r="K9" s="173">
        <v>900000</v>
      </c>
      <c r="L9" s="172">
        <v>1349999</v>
      </c>
      <c r="M9" s="173">
        <v>1350000</v>
      </c>
      <c r="N9" s="172">
        <v>1799999</v>
      </c>
      <c r="O9" s="173">
        <v>1800000</v>
      </c>
      <c r="P9" s="172">
        <v>3999999</v>
      </c>
      <c r="Q9" s="173">
        <v>4000000</v>
      </c>
      <c r="R9" s="174" t="s">
        <v>117</v>
      </c>
    </row>
    <row r="10" spans="1:19" s="23" customFormat="1" ht="15" x14ac:dyDescent="0.25">
      <c r="A10" s="21"/>
      <c r="B10" s="22" t="s">
        <v>119</v>
      </c>
      <c r="C10" s="197"/>
      <c r="D10" s="198"/>
      <c r="E10" s="384">
        <f>+'Participating State'!C7</f>
        <v>0</v>
      </c>
      <c r="F10" s="388"/>
      <c r="G10" s="384">
        <f>+'Participating State'!E7</f>
        <v>0</v>
      </c>
      <c r="H10" s="388"/>
      <c r="I10" s="384">
        <f>+'Participating State'!G7</f>
        <v>0</v>
      </c>
      <c r="J10" s="388"/>
      <c r="K10" s="384">
        <f>+'Participating State'!I7</f>
        <v>0</v>
      </c>
      <c r="L10" s="388"/>
      <c r="M10" s="384">
        <f>+'Participating State'!K7</f>
        <v>0</v>
      </c>
      <c r="N10" s="388"/>
      <c r="O10" s="384">
        <f>+'Participating State'!M7</f>
        <v>0</v>
      </c>
      <c r="P10" s="388"/>
      <c r="Q10" s="384">
        <f>+'Participating State'!O7</f>
        <v>0</v>
      </c>
      <c r="R10" s="385"/>
      <c r="S10" s="20"/>
    </row>
    <row r="11" spans="1:19" s="11" customFormat="1" ht="24.75" x14ac:dyDescent="0.25">
      <c r="A11" s="24"/>
      <c r="B11" s="25"/>
      <c r="C11" s="216" t="s">
        <v>25</v>
      </c>
      <c r="D11" s="216" t="s">
        <v>185</v>
      </c>
      <c r="E11" s="216" t="s">
        <v>26</v>
      </c>
      <c r="F11" s="217" t="s">
        <v>195</v>
      </c>
      <c r="G11" s="216" t="s">
        <v>26</v>
      </c>
      <c r="H11" s="217" t="s">
        <v>195</v>
      </c>
      <c r="I11" s="216" t="s">
        <v>26</v>
      </c>
      <c r="J11" s="217" t="s">
        <v>195</v>
      </c>
      <c r="K11" s="216" t="s">
        <v>26</v>
      </c>
      <c r="L11" s="217" t="s">
        <v>195</v>
      </c>
      <c r="M11" s="216" t="s">
        <v>26</v>
      </c>
      <c r="N11" s="217" t="s">
        <v>195</v>
      </c>
      <c r="O11" s="27" t="s">
        <v>26</v>
      </c>
      <c r="P11" s="217" t="s">
        <v>195</v>
      </c>
      <c r="Q11" s="216" t="s">
        <v>26</v>
      </c>
      <c r="R11" s="28" t="s">
        <v>195</v>
      </c>
    </row>
    <row r="12" spans="1:19" ht="15" x14ac:dyDescent="0.25">
      <c r="A12" s="389" t="s">
        <v>115</v>
      </c>
      <c r="B12" s="390"/>
      <c r="C12" s="153">
        <v>24000000</v>
      </c>
      <c r="D12" s="154">
        <f>C12*B22</f>
        <v>24000000</v>
      </c>
      <c r="E12" s="29">
        <f>ROUND($C$24*E$25,4)</f>
        <v>1.88</v>
      </c>
      <c r="F12" s="175">
        <f>MAX(ROUND(((E$10)*E12)*B22,2),0)</f>
        <v>0</v>
      </c>
      <c r="G12" s="29">
        <f>ROUND($C$24*G$25,4)</f>
        <v>1.786</v>
      </c>
      <c r="H12" s="175">
        <f>MAX(ROUND(((G$10)*G12)*B22,2),0)</f>
        <v>0</v>
      </c>
      <c r="I12" s="29">
        <f>ROUND($C$24*I$25,4)</f>
        <v>1.6919999999999999</v>
      </c>
      <c r="J12" s="175">
        <f>MAX(ROUND(((I$10)*I12)*B22,2),0)</f>
        <v>0</v>
      </c>
      <c r="K12" s="29">
        <f>ROUND($C$24*K$25,4)</f>
        <v>1.5980000000000001</v>
      </c>
      <c r="L12" s="175">
        <f>MAX(ROUND(((K$10)*K12)*B22,2),0)</f>
        <v>0</v>
      </c>
      <c r="M12" s="29">
        <f>ROUND($C$24*M$25,4)</f>
        <v>1.504</v>
      </c>
      <c r="N12" s="175">
        <f>MAX(ROUND(((M$10)*M12)*B22,2),0)</f>
        <v>0</v>
      </c>
      <c r="O12" s="29">
        <f>ROUND($C$24*O$25,4)</f>
        <v>1.41</v>
      </c>
      <c r="P12" s="175">
        <f>MAX(ROUND(((O$10)*O12)*B22,2),0)</f>
        <v>0</v>
      </c>
      <c r="Q12" s="29">
        <f>ROUND($C$24*Q$25,4)</f>
        <v>1.3160000000000001</v>
      </c>
      <c r="R12" s="179">
        <f>MAX(ROUND(((Q$10)*Q12)*B22,2),0)</f>
        <v>0</v>
      </c>
    </row>
    <row r="13" spans="1:19" s="30" customFormat="1" ht="15" x14ac:dyDescent="0.25">
      <c r="A13" s="386" t="s">
        <v>208</v>
      </c>
      <c r="B13" s="387"/>
      <c r="C13" s="166">
        <f>D12</f>
        <v>24000000</v>
      </c>
      <c r="D13" s="167"/>
      <c r="E13" s="168"/>
      <c r="F13" s="169">
        <f>SUM(F12:F12)</f>
        <v>0</v>
      </c>
      <c r="G13" s="168"/>
      <c r="H13" s="169">
        <f>SUM(H12:H12)</f>
        <v>0</v>
      </c>
      <c r="I13" s="168"/>
      <c r="J13" s="169">
        <f>SUM(J12:J12)</f>
        <v>0</v>
      </c>
      <c r="K13" s="168"/>
      <c r="L13" s="169">
        <f>SUM(L12:L12)</f>
        <v>0</v>
      </c>
      <c r="M13" s="168"/>
      <c r="N13" s="169">
        <f>SUM(N12:N12)</f>
        <v>0</v>
      </c>
      <c r="O13" s="168"/>
      <c r="P13" s="169">
        <f>SUM(P12:P12)</f>
        <v>0</v>
      </c>
      <c r="Q13" s="168"/>
      <c r="R13" s="170">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398" t="s">
        <v>207</v>
      </c>
      <c r="B15" s="399"/>
      <c r="C15" s="165">
        <f>SUM(E13:R13)+C13</f>
        <v>24000000</v>
      </c>
      <c r="D15" s="287"/>
      <c r="E15" s="102"/>
      <c r="F15" s="101"/>
      <c r="G15" s="14"/>
      <c r="H15" s="14"/>
      <c r="I15" s="14"/>
      <c r="J15" s="14"/>
      <c r="K15" s="14"/>
      <c r="L15" s="14"/>
      <c r="M15" s="14"/>
      <c r="N15" s="14"/>
      <c r="O15" s="14"/>
      <c r="P15" s="32"/>
      <c r="Q15" s="14"/>
      <c r="R15" s="15"/>
    </row>
    <row r="16" spans="1:19" ht="15" x14ac:dyDescent="0.25">
      <c r="A16" s="63"/>
      <c r="B16" s="64"/>
      <c r="C16" s="65"/>
      <c r="D16" s="287"/>
      <c r="E16" s="31"/>
      <c r="F16" s="14"/>
      <c r="G16" s="14"/>
      <c r="H16" s="14"/>
      <c r="I16" s="14"/>
      <c r="J16" s="14"/>
      <c r="K16" s="14"/>
      <c r="L16" s="14"/>
      <c r="M16" s="14"/>
      <c r="N16" s="14"/>
      <c r="O16" s="14"/>
      <c r="P16" s="32"/>
      <c r="Q16" s="14"/>
      <c r="R16" s="15"/>
    </row>
    <row r="17" spans="1:39" ht="15" x14ac:dyDescent="0.25">
      <c r="A17" s="67" t="s">
        <v>83</v>
      </c>
      <c r="B17" s="64"/>
      <c r="C17" s="288"/>
      <c r="D17" s="287"/>
      <c r="E17" s="31"/>
      <c r="F17" s="14"/>
      <c r="G17" s="14"/>
      <c r="H17" s="14"/>
      <c r="I17" s="14"/>
      <c r="J17" s="14"/>
      <c r="K17" s="14"/>
      <c r="L17" s="14"/>
      <c r="M17" s="14"/>
      <c r="N17" s="14"/>
      <c r="O17" s="14"/>
      <c r="P17" s="32"/>
      <c r="Q17" s="14"/>
      <c r="R17" s="15"/>
      <c r="AM17" s="12" t="s">
        <v>113</v>
      </c>
    </row>
    <row r="18" spans="1:39" ht="15" x14ac:dyDescent="0.25">
      <c r="A18" s="69" t="s">
        <v>114</v>
      </c>
      <c r="B18" s="155">
        <f>+'Participating State'!B8</f>
        <v>0</v>
      </c>
      <c r="C18" s="65"/>
      <c r="D18" s="287"/>
      <c r="E18" s="31"/>
      <c r="F18" s="14"/>
      <c r="G18" s="14"/>
      <c r="H18" s="14"/>
      <c r="I18" s="14"/>
      <c r="J18" s="14"/>
      <c r="K18" s="14"/>
      <c r="L18" s="14"/>
      <c r="M18" s="14"/>
      <c r="N18" s="14"/>
      <c r="O18" s="14"/>
      <c r="P18" s="32"/>
      <c r="Q18" s="14"/>
      <c r="R18" s="15"/>
    </row>
    <row r="19" spans="1:39" ht="15" x14ac:dyDescent="0.25">
      <c r="A19" s="69" t="s">
        <v>80</v>
      </c>
      <c r="B19" s="155">
        <f>+'Participating State'!B9</f>
        <v>0</v>
      </c>
      <c r="C19" s="288"/>
      <c r="D19" s="287"/>
      <c r="E19" s="100"/>
      <c r="F19" s="14"/>
      <c r="G19" s="14"/>
      <c r="H19" s="14"/>
      <c r="I19" s="14"/>
      <c r="J19" s="14"/>
      <c r="K19" s="14"/>
      <c r="L19" s="14"/>
      <c r="M19" s="14"/>
      <c r="N19" s="14"/>
      <c r="O19" s="14"/>
      <c r="P19" s="32"/>
      <c r="Q19" s="14"/>
      <c r="R19" s="15"/>
    </row>
    <row r="20" spans="1:39" ht="15" x14ac:dyDescent="0.25">
      <c r="A20" s="69" t="s">
        <v>81</v>
      </c>
      <c r="B20" s="163">
        <f>B19-B18</f>
        <v>0</v>
      </c>
      <c r="C20" s="65"/>
      <c r="D20" s="287"/>
      <c r="E20" s="31"/>
      <c r="F20" s="14"/>
      <c r="G20" s="14"/>
      <c r="H20" s="14"/>
      <c r="I20" s="14"/>
      <c r="J20" s="14"/>
      <c r="K20" s="14"/>
      <c r="L20" s="14"/>
      <c r="M20" s="14"/>
      <c r="N20" s="14"/>
      <c r="O20" s="14"/>
      <c r="P20" s="32"/>
      <c r="Q20" s="14"/>
      <c r="R20" s="15"/>
    </row>
    <row r="21" spans="1:39" ht="15" x14ac:dyDescent="0.25">
      <c r="A21" s="69" t="s">
        <v>98</v>
      </c>
      <c r="B21" s="163">
        <f>IFERROR(B20/B18,0)</f>
        <v>0</v>
      </c>
      <c r="C21" s="65"/>
      <c r="D21" s="287"/>
      <c r="E21" s="31"/>
      <c r="F21" s="14"/>
      <c r="G21" s="14"/>
      <c r="H21" s="14"/>
      <c r="I21" s="14"/>
      <c r="J21" s="14"/>
      <c r="K21" s="14"/>
      <c r="L21" s="14"/>
      <c r="M21" s="14"/>
      <c r="N21" s="14"/>
      <c r="O21" s="14"/>
      <c r="P21" s="32"/>
      <c r="Q21" s="14"/>
      <c r="R21" s="15"/>
    </row>
    <row r="22" spans="1:39" ht="15" x14ac:dyDescent="0.25">
      <c r="A22" s="69" t="s">
        <v>82</v>
      </c>
      <c r="B22" s="289">
        <f>B21+1</f>
        <v>1</v>
      </c>
      <c r="C22" s="65"/>
      <c r="D22" s="287"/>
      <c r="E22" s="31"/>
      <c r="F22" s="14"/>
      <c r="G22" s="14"/>
      <c r="H22" s="14"/>
      <c r="I22" s="14"/>
      <c r="J22" s="14"/>
      <c r="K22" s="14"/>
      <c r="L22" s="14"/>
      <c r="M22" s="14"/>
      <c r="N22" s="14"/>
      <c r="O22" s="14"/>
      <c r="P22" s="32"/>
      <c r="Q22" s="14"/>
      <c r="R22" s="15"/>
    </row>
    <row r="23" spans="1:39" x14ac:dyDescent="0.2">
      <c r="A23" s="66"/>
      <c r="B23" s="14"/>
      <c r="C23" s="14"/>
      <c r="D23" s="14"/>
      <c r="E23" s="14"/>
      <c r="F23" s="14"/>
      <c r="G23" s="14"/>
      <c r="H23" s="14"/>
      <c r="I23" s="14"/>
      <c r="J23" s="43"/>
      <c r="K23" s="14"/>
      <c r="L23" s="14"/>
      <c r="M23" s="14"/>
      <c r="N23" s="14"/>
      <c r="O23" s="14"/>
      <c r="P23" s="14"/>
      <c r="Q23" s="14"/>
      <c r="R23" s="15"/>
    </row>
    <row r="24" spans="1:39" x14ac:dyDescent="0.2">
      <c r="A24" s="13" t="s">
        <v>28</v>
      </c>
      <c r="B24" s="14"/>
      <c r="C24" s="34">
        <v>1.88</v>
      </c>
      <c r="D24" s="14"/>
      <c r="E24" s="14"/>
      <c r="F24" s="14"/>
      <c r="G24" s="14"/>
      <c r="H24" s="14"/>
      <c r="I24" s="35"/>
      <c r="J24" s="14"/>
      <c r="K24" s="14"/>
      <c r="L24" s="14"/>
      <c r="M24" s="14"/>
      <c r="N24" s="14"/>
      <c r="O24" s="14"/>
      <c r="P24" s="14"/>
      <c r="Q24" s="14"/>
      <c r="R24" s="15"/>
    </row>
    <row r="25" spans="1:39" ht="15" thickBot="1" x14ac:dyDescent="0.25">
      <c r="A25" s="36" t="s">
        <v>116</v>
      </c>
      <c r="B25" s="37"/>
      <c r="C25" s="37"/>
      <c r="D25" s="37"/>
      <c r="E25" s="38">
        <v>1</v>
      </c>
      <c r="F25" s="37"/>
      <c r="G25" s="61">
        <v>0.95</v>
      </c>
      <c r="H25" s="37"/>
      <c r="I25" s="61">
        <v>0.9</v>
      </c>
      <c r="J25" s="37"/>
      <c r="K25" s="61">
        <v>0.85</v>
      </c>
      <c r="L25" s="37"/>
      <c r="M25" s="61">
        <v>0.8</v>
      </c>
      <c r="N25" s="37"/>
      <c r="O25" s="61">
        <v>0.75</v>
      </c>
      <c r="P25" s="37"/>
      <c r="Q25" s="61">
        <v>0.7</v>
      </c>
      <c r="R25" s="39"/>
    </row>
  </sheetData>
  <mergeCells count="21">
    <mergeCell ref="A15:B15"/>
    <mergeCell ref="E10:F10"/>
    <mergeCell ref="G10:H10"/>
    <mergeCell ref="I10:J10"/>
    <mergeCell ref="K10:L10"/>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85" zoomScaleNormal="85" workbookViewId="0">
      <selection activeCell="C13" sqref="C13"/>
    </sheetView>
  </sheetViews>
  <sheetFormatPr defaultColWidth="9.140625" defaultRowHeight="14.25" x14ac:dyDescent="0.2"/>
  <cols>
    <col min="1" max="1" width="46.85546875" style="12" customWidth="1"/>
    <col min="2" max="2" width="14.855468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330" t="s">
        <v>289</v>
      </c>
      <c r="B1" s="330"/>
      <c r="C1" s="330"/>
      <c r="D1" s="330"/>
      <c r="E1" s="330"/>
      <c r="F1" s="330"/>
      <c r="G1" s="330"/>
      <c r="H1" s="330"/>
      <c r="I1" s="330"/>
      <c r="J1" s="330"/>
      <c r="K1" s="330"/>
      <c r="L1" s="330"/>
      <c r="M1" s="330"/>
      <c r="N1" s="330"/>
      <c r="O1" s="330"/>
      <c r="P1" s="330"/>
      <c r="Q1" s="330"/>
      <c r="R1" s="330"/>
      <c r="S1" s="330"/>
      <c r="T1" s="330"/>
      <c r="U1" s="330"/>
      <c r="V1" s="330"/>
      <c r="W1" s="330"/>
      <c r="X1" s="330"/>
      <c r="Y1" s="330"/>
      <c r="Z1" s="330"/>
    </row>
    <row r="3" spans="1:27" ht="38.85" customHeight="1" x14ac:dyDescent="0.25">
      <c r="A3" s="391" t="s">
        <v>278</v>
      </c>
      <c r="B3" s="391"/>
      <c r="C3" s="391"/>
      <c r="D3" s="391"/>
      <c r="E3" s="391"/>
      <c r="F3" s="391"/>
      <c r="G3" s="391"/>
      <c r="H3" s="391"/>
      <c r="I3" s="391"/>
      <c r="J3" s="391"/>
      <c r="K3" s="391"/>
      <c r="L3" s="391"/>
      <c r="M3" s="391"/>
      <c r="N3" s="391"/>
      <c r="O3" s="391"/>
      <c r="P3" s="391"/>
      <c r="Q3" s="391"/>
      <c r="R3" s="391"/>
      <c r="S3" s="391"/>
      <c r="T3" s="391"/>
      <c r="U3" s="391"/>
      <c r="V3" s="391"/>
      <c r="W3" s="391"/>
      <c r="X3" s="391"/>
      <c r="Y3" s="391"/>
      <c r="Z3" s="391"/>
    </row>
    <row r="4" spans="1:27" x14ac:dyDescent="0.2">
      <c r="A4" s="40"/>
    </row>
    <row r="5" spans="1:27" ht="15" thickBot="1" x14ac:dyDescent="0.25"/>
    <row r="6" spans="1:27" ht="15" x14ac:dyDescent="0.25">
      <c r="A6" s="392" t="s">
        <v>260</v>
      </c>
      <c r="B6" s="393"/>
      <c r="C6" s="393"/>
      <c r="D6" s="393"/>
      <c r="E6" s="393"/>
      <c r="F6" s="393"/>
      <c r="G6" s="393"/>
      <c r="H6" s="393"/>
      <c r="I6" s="393"/>
      <c r="J6" s="393"/>
      <c r="K6" s="393"/>
      <c r="L6" s="393"/>
      <c r="M6" s="393"/>
      <c r="N6" s="393"/>
      <c r="O6" s="393"/>
      <c r="P6" s="393"/>
      <c r="Q6" s="393"/>
      <c r="R6" s="393"/>
      <c r="S6" s="393"/>
      <c r="T6" s="393"/>
      <c r="U6" s="393"/>
      <c r="V6" s="393"/>
      <c r="W6" s="393"/>
      <c r="X6" s="393"/>
      <c r="Y6" s="393"/>
      <c r="Z6" s="394"/>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5" t="s">
        <v>8</v>
      </c>
      <c r="C8" s="395" t="s">
        <v>9</v>
      </c>
      <c r="D8" s="396"/>
      <c r="E8" s="395" t="s">
        <v>10</v>
      </c>
      <c r="F8" s="403"/>
      <c r="G8" s="396"/>
      <c r="H8" s="395" t="s">
        <v>11</v>
      </c>
      <c r="I8" s="403"/>
      <c r="J8" s="396"/>
      <c r="K8" s="395" t="s">
        <v>12</v>
      </c>
      <c r="L8" s="403"/>
      <c r="M8" s="396"/>
      <c r="N8" s="395" t="s">
        <v>13</v>
      </c>
      <c r="O8" s="403"/>
      <c r="P8" s="396"/>
      <c r="Q8" s="395" t="s">
        <v>14</v>
      </c>
      <c r="R8" s="403"/>
      <c r="S8" s="396"/>
      <c r="T8" s="395" t="s">
        <v>15</v>
      </c>
      <c r="U8" s="403"/>
      <c r="V8" s="396"/>
      <c r="W8" s="395" t="s">
        <v>16</v>
      </c>
      <c r="X8" s="403"/>
      <c r="Y8" s="403"/>
      <c r="Z8" s="290" t="s">
        <v>172</v>
      </c>
    </row>
    <row r="9" spans="1:27" ht="15" hidden="1" x14ac:dyDescent="0.25">
      <c r="A9" s="13"/>
      <c r="B9" s="55" t="s">
        <v>17</v>
      </c>
      <c r="C9" s="16"/>
      <c r="D9" s="56"/>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91"/>
    </row>
    <row r="10" spans="1:27" s="20" customFormat="1" ht="15" x14ac:dyDescent="0.25">
      <c r="A10" s="19"/>
      <c r="B10" s="55" t="s">
        <v>118</v>
      </c>
      <c r="C10" s="197"/>
      <c r="D10" s="198"/>
      <c r="E10" s="171">
        <v>0</v>
      </c>
      <c r="F10" s="180"/>
      <c r="G10" s="172">
        <v>249999</v>
      </c>
      <c r="H10" s="173">
        <v>250000</v>
      </c>
      <c r="I10" s="180"/>
      <c r="J10" s="172">
        <v>399999</v>
      </c>
      <c r="K10" s="173">
        <v>400000</v>
      </c>
      <c r="L10" s="180"/>
      <c r="M10" s="172">
        <v>899999</v>
      </c>
      <c r="N10" s="173">
        <v>900000</v>
      </c>
      <c r="O10" s="180"/>
      <c r="P10" s="172">
        <v>1349999</v>
      </c>
      <c r="Q10" s="173">
        <v>1350000</v>
      </c>
      <c r="R10" s="180"/>
      <c r="S10" s="172">
        <v>1799999</v>
      </c>
      <c r="T10" s="173">
        <v>1800000</v>
      </c>
      <c r="U10" s="180"/>
      <c r="V10" s="172">
        <v>3999999</v>
      </c>
      <c r="W10" s="173">
        <v>4000000</v>
      </c>
      <c r="X10" s="180"/>
      <c r="Y10" s="180" t="s">
        <v>117</v>
      </c>
      <c r="Z10" s="292"/>
    </row>
    <row r="11" spans="1:27" s="23" customFormat="1" ht="15" x14ac:dyDescent="0.25">
      <c r="A11" s="21"/>
      <c r="B11" s="22" t="s">
        <v>119</v>
      </c>
      <c r="C11" s="199"/>
      <c r="D11" s="200"/>
      <c r="E11" s="384">
        <f>+'Participating State'!C7</f>
        <v>0</v>
      </c>
      <c r="F11" s="402"/>
      <c r="G11" s="388"/>
      <c r="H11" s="384">
        <f>+'Participating State'!E7</f>
        <v>0</v>
      </c>
      <c r="I11" s="402"/>
      <c r="J11" s="388"/>
      <c r="K11" s="384">
        <f>+'Participating State'!G7</f>
        <v>0</v>
      </c>
      <c r="L11" s="402"/>
      <c r="M11" s="388"/>
      <c r="N11" s="384">
        <f>+'Participating State'!I7</f>
        <v>0</v>
      </c>
      <c r="O11" s="402"/>
      <c r="P11" s="388"/>
      <c r="Q11" s="384">
        <f>+'Participating State'!K7</f>
        <v>0</v>
      </c>
      <c r="R11" s="402"/>
      <c r="S11" s="388"/>
      <c r="T11" s="384">
        <f>+'Participating State'!M7</f>
        <v>0</v>
      </c>
      <c r="U11" s="402"/>
      <c r="V11" s="388"/>
      <c r="W11" s="384">
        <f>+'Participating State'!O7</f>
        <v>0</v>
      </c>
      <c r="X11" s="402"/>
      <c r="Y11" s="402"/>
      <c r="Z11" s="293"/>
    </row>
    <row r="12" spans="1:27" s="11" customFormat="1" ht="36" customHeight="1" x14ac:dyDescent="0.25">
      <c r="A12" s="24" t="s">
        <v>30</v>
      </c>
      <c r="B12" s="25"/>
      <c r="C12" s="53" t="s">
        <v>31</v>
      </c>
      <c r="D12" s="54" t="s">
        <v>196</v>
      </c>
      <c r="E12" s="53" t="s">
        <v>26</v>
      </c>
      <c r="F12" s="26" t="s">
        <v>197</v>
      </c>
      <c r="G12" s="49" t="s">
        <v>247</v>
      </c>
      <c r="H12" s="53" t="s">
        <v>26</v>
      </c>
      <c r="I12" s="26" t="s">
        <v>197</v>
      </c>
      <c r="J12" s="49" t="s">
        <v>247</v>
      </c>
      <c r="K12" s="53" t="s">
        <v>26</v>
      </c>
      <c r="L12" s="26" t="s">
        <v>197</v>
      </c>
      <c r="M12" s="49" t="s">
        <v>247</v>
      </c>
      <c r="N12" s="53" t="s">
        <v>26</v>
      </c>
      <c r="O12" s="26" t="s">
        <v>197</v>
      </c>
      <c r="P12" s="49" t="s">
        <v>247</v>
      </c>
      <c r="Q12" s="216" t="s">
        <v>26</v>
      </c>
      <c r="R12" s="26" t="s">
        <v>197</v>
      </c>
      <c r="S12" s="49" t="s">
        <v>247</v>
      </c>
      <c r="T12" s="53" t="s">
        <v>26</v>
      </c>
      <c r="U12" s="26" t="s">
        <v>197</v>
      </c>
      <c r="V12" s="49" t="s">
        <v>247</v>
      </c>
      <c r="W12" s="147" t="s">
        <v>26</v>
      </c>
      <c r="X12" s="26" t="s">
        <v>197</v>
      </c>
      <c r="Y12" s="49" t="s">
        <v>247</v>
      </c>
      <c r="Z12" s="256" t="s">
        <v>248</v>
      </c>
    </row>
    <row r="13" spans="1:27" x14ac:dyDescent="0.2">
      <c r="A13" s="400" t="s">
        <v>32</v>
      </c>
      <c r="B13" s="401"/>
      <c r="C13" s="41">
        <v>627500</v>
      </c>
      <c r="D13" s="175">
        <f>(C13*12)*$B$31</f>
        <v>7530000</v>
      </c>
      <c r="E13" s="42">
        <f>ROUND($C$34*E$35,4)</f>
        <v>0.47</v>
      </c>
      <c r="F13" s="177">
        <f t="shared" ref="F13:F21" si="0">MAX(ROUND(((E$11)*E13)*$B$31,2),0)</f>
        <v>0</v>
      </c>
      <c r="G13" s="175">
        <f>F13*12</f>
        <v>0</v>
      </c>
      <c r="H13" s="42">
        <f>ROUND($C$34*H$35,4)</f>
        <v>0.44650000000000001</v>
      </c>
      <c r="I13" s="177">
        <f>MAX(ROUND(((H$11)*H13)*$B$31,2),0)</f>
        <v>0</v>
      </c>
      <c r="J13" s="175">
        <f>I13*12</f>
        <v>0</v>
      </c>
      <c r="K13" s="42">
        <f>ROUND($C$34*K$35,4)</f>
        <v>0.42299999999999999</v>
      </c>
      <c r="L13" s="177">
        <f>MAX(ROUND(((K$11)*K13)*$B$31,2),0)</f>
        <v>0</v>
      </c>
      <c r="M13" s="175">
        <f>L13*12</f>
        <v>0</v>
      </c>
      <c r="N13" s="42">
        <f>ROUND($C$34*N$35,4)</f>
        <v>0.39950000000000002</v>
      </c>
      <c r="O13" s="177">
        <f>MAX(ROUND(((N$11)*N13)*$B$31,2),0)</f>
        <v>0</v>
      </c>
      <c r="P13" s="175">
        <f>O13*12</f>
        <v>0</v>
      </c>
      <c r="Q13" s="42">
        <f>ROUND($C$34*Q$35,4)</f>
        <v>0.376</v>
      </c>
      <c r="R13" s="177">
        <f>MAX(ROUND(((Q$11)*Q13)*$B$31,2),0)</f>
        <v>0</v>
      </c>
      <c r="S13" s="175">
        <f>R13*12</f>
        <v>0</v>
      </c>
      <c r="T13" s="42">
        <f>ROUND($C$34*T$35,4)</f>
        <v>0.35249999999999998</v>
      </c>
      <c r="U13" s="177">
        <f>MAX(ROUND(((T$11)*T13)*$B$31,2),0)</f>
        <v>0</v>
      </c>
      <c r="V13" s="175">
        <f>U13*12</f>
        <v>0</v>
      </c>
      <c r="W13" s="42">
        <f>ROUND($C$34*W$35,4)</f>
        <v>0.32900000000000001</v>
      </c>
      <c r="X13" s="177">
        <f>MAX(ROUND(((W$11)*W13)*$B$31,2),0)</f>
        <v>0</v>
      </c>
      <c r="Y13" s="175">
        <f>X13*12</f>
        <v>0</v>
      </c>
      <c r="Z13" s="192">
        <f>D13+G13+J13+M13+P13+S13+V13+Y13</f>
        <v>7530000</v>
      </c>
      <c r="AA13" s="140"/>
    </row>
    <row r="14" spans="1:27" x14ac:dyDescent="0.2">
      <c r="A14" s="400" t="s">
        <v>33</v>
      </c>
      <c r="B14" s="401"/>
      <c r="C14" s="41">
        <f>ROUND(C13*(1+$C$33),2)</f>
        <v>635657.5</v>
      </c>
      <c r="D14" s="175">
        <f t="shared" ref="D14:D21" si="1">(C14*12)*$B$31</f>
        <v>7627890</v>
      </c>
      <c r="E14" s="42">
        <f>ROUND(E13*((1+$C$33)),4)</f>
        <v>0.47610000000000002</v>
      </c>
      <c r="F14" s="177">
        <f t="shared" si="0"/>
        <v>0</v>
      </c>
      <c r="G14" s="175">
        <f t="shared" ref="G14:G21" si="2">F14*12</f>
        <v>0</v>
      </c>
      <c r="H14" s="42">
        <f>ROUND(H13*((1+$C$33)),4)</f>
        <v>0.45229999999999998</v>
      </c>
      <c r="I14" s="177">
        <f t="shared" ref="I14:I21" si="3">MAX(ROUND(((H$11)*H14)*$B$31,2),0)</f>
        <v>0</v>
      </c>
      <c r="J14" s="175">
        <f t="shared" ref="J14:J21" si="4">I14*12</f>
        <v>0</v>
      </c>
      <c r="K14" s="42">
        <f>ROUND(K13*(1+$C$33),4)</f>
        <v>0.42849999999999999</v>
      </c>
      <c r="L14" s="177">
        <f t="shared" ref="L14:L21" si="5">MAX(ROUND(((K$11)*K14)*$B$31,2),0)</f>
        <v>0</v>
      </c>
      <c r="M14" s="175">
        <f t="shared" ref="M14:M21" si="6">L14*12</f>
        <v>0</v>
      </c>
      <c r="N14" s="42">
        <f>ROUND(N13*(1+$C$33),4)</f>
        <v>0.4047</v>
      </c>
      <c r="O14" s="177">
        <f t="shared" ref="O14:O21" si="7">MAX(ROUND(((N$11)*N14)*$B$31,2),0)</f>
        <v>0</v>
      </c>
      <c r="P14" s="175">
        <f t="shared" ref="P14:P21" si="8">O14*12</f>
        <v>0</v>
      </c>
      <c r="Q14" s="42">
        <f>ROUND(Q13*(1+$C$33),4)</f>
        <v>0.38090000000000002</v>
      </c>
      <c r="R14" s="177">
        <f t="shared" ref="R14:R21" si="9">MAX(ROUND(((Q$11)*Q14)*$B$31,2),0)</f>
        <v>0</v>
      </c>
      <c r="S14" s="175">
        <f t="shared" ref="S14:S21" si="10">R14*12</f>
        <v>0</v>
      </c>
      <c r="T14" s="42">
        <f>ROUND(T13*(1+$C$33),4)</f>
        <v>0.35709999999999997</v>
      </c>
      <c r="U14" s="177">
        <f t="shared" ref="U14:U21" si="11">MAX(ROUND(((T$11)*T14)*$B$31,2),0)</f>
        <v>0</v>
      </c>
      <c r="V14" s="175">
        <f t="shared" ref="V14:V21" si="12">U14*12</f>
        <v>0</v>
      </c>
      <c r="W14" s="42">
        <f>ROUND(W13*(1+$C$33),4)</f>
        <v>0.33329999999999999</v>
      </c>
      <c r="X14" s="177">
        <f t="shared" ref="X14:X21" si="13">MAX(ROUND(((W$11)*W14)*$B$31,2),0)</f>
        <v>0</v>
      </c>
      <c r="Y14" s="175">
        <f t="shared" ref="Y14:Y21" si="14">X14*12</f>
        <v>0</v>
      </c>
      <c r="Z14" s="192">
        <f t="shared" ref="Z14:Z21" si="15">D14+G14+J14+M14+P14+S14+V14+Y14</f>
        <v>7627890</v>
      </c>
      <c r="AA14" s="140"/>
    </row>
    <row r="15" spans="1:27" x14ac:dyDescent="0.2">
      <c r="A15" s="400" t="s">
        <v>34</v>
      </c>
      <c r="B15" s="401"/>
      <c r="C15" s="41">
        <f t="shared" ref="C15:C21" si="16">ROUND(C14*(1+$C$33),2)</f>
        <v>643921.05000000005</v>
      </c>
      <c r="D15" s="175">
        <f t="shared" si="1"/>
        <v>7727052.6000000006</v>
      </c>
      <c r="E15" s="42">
        <f t="shared" ref="E15:E21" si="17">ROUND(E14*(1+$C$33),4)</f>
        <v>0.48230000000000001</v>
      </c>
      <c r="F15" s="177">
        <f t="shared" si="0"/>
        <v>0</v>
      </c>
      <c r="G15" s="175">
        <f t="shared" si="2"/>
        <v>0</v>
      </c>
      <c r="H15" s="42">
        <f t="shared" ref="H15:H21" si="18">ROUND(H14*(1+$C$33),4)</f>
        <v>0.4582</v>
      </c>
      <c r="I15" s="177">
        <f t="shared" si="3"/>
        <v>0</v>
      </c>
      <c r="J15" s="175">
        <f t="shared" si="4"/>
        <v>0</v>
      </c>
      <c r="K15" s="42">
        <f t="shared" ref="K15:K21" si="19">ROUND(K14*(1+$C$33),4)</f>
        <v>0.43409999999999999</v>
      </c>
      <c r="L15" s="177">
        <f t="shared" si="5"/>
        <v>0</v>
      </c>
      <c r="M15" s="175">
        <f t="shared" si="6"/>
        <v>0</v>
      </c>
      <c r="N15" s="42">
        <f>ROUND(N14*(1+$C$33),4)</f>
        <v>0.41</v>
      </c>
      <c r="O15" s="177">
        <f t="shared" si="7"/>
        <v>0</v>
      </c>
      <c r="P15" s="175">
        <f t="shared" si="8"/>
        <v>0</v>
      </c>
      <c r="Q15" s="42">
        <f t="shared" ref="Q15:Q21" si="20">ROUND(Q14*(1+$C$33),4)</f>
        <v>0.38590000000000002</v>
      </c>
      <c r="R15" s="177">
        <f t="shared" si="9"/>
        <v>0</v>
      </c>
      <c r="S15" s="175">
        <f t="shared" si="10"/>
        <v>0</v>
      </c>
      <c r="T15" s="42">
        <f t="shared" ref="T15:T21" si="21">ROUND(T14*(1+$C$33),4)</f>
        <v>0.36170000000000002</v>
      </c>
      <c r="U15" s="177">
        <f t="shared" si="11"/>
        <v>0</v>
      </c>
      <c r="V15" s="175">
        <f t="shared" si="12"/>
        <v>0</v>
      </c>
      <c r="W15" s="42">
        <f t="shared" ref="W15:W21" si="22">ROUND(W14*(1+$C$33),4)</f>
        <v>0.33760000000000001</v>
      </c>
      <c r="X15" s="177">
        <f t="shared" si="13"/>
        <v>0</v>
      </c>
      <c r="Y15" s="175">
        <f t="shared" si="14"/>
        <v>0</v>
      </c>
      <c r="Z15" s="192">
        <f t="shared" si="15"/>
        <v>7727052.6000000006</v>
      </c>
      <c r="AA15" s="140"/>
    </row>
    <row r="16" spans="1:27" x14ac:dyDescent="0.2">
      <c r="A16" s="400" t="s">
        <v>35</v>
      </c>
      <c r="B16" s="401"/>
      <c r="C16" s="41">
        <f t="shared" si="16"/>
        <v>652292.02</v>
      </c>
      <c r="D16" s="175">
        <f t="shared" si="1"/>
        <v>7827504.2400000002</v>
      </c>
      <c r="E16" s="42">
        <f t="shared" si="17"/>
        <v>0.48859999999999998</v>
      </c>
      <c r="F16" s="177">
        <f t="shared" si="0"/>
        <v>0</v>
      </c>
      <c r="G16" s="175">
        <f t="shared" si="2"/>
        <v>0</v>
      </c>
      <c r="H16" s="42">
        <f t="shared" si="18"/>
        <v>0.4642</v>
      </c>
      <c r="I16" s="177">
        <f t="shared" si="3"/>
        <v>0</v>
      </c>
      <c r="J16" s="175">
        <f t="shared" si="4"/>
        <v>0</v>
      </c>
      <c r="K16" s="42">
        <f t="shared" si="19"/>
        <v>0.43969999999999998</v>
      </c>
      <c r="L16" s="177">
        <f t="shared" si="5"/>
        <v>0</v>
      </c>
      <c r="M16" s="175">
        <f t="shared" si="6"/>
        <v>0</v>
      </c>
      <c r="N16" s="42">
        <f t="shared" ref="N16:N21" si="23">ROUND(N15*(1+$C$33),4)</f>
        <v>0.4153</v>
      </c>
      <c r="O16" s="177">
        <f t="shared" si="7"/>
        <v>0</v>
      </c>
      <c r="P16" s="175">
        <f t="shared" si="8"/>
        <v>0</v>
      </c>
      <c r="Q16" s="42">
        <f t="shared" si="20"/>
        <v>0.39090000000000003</v>
      </c>
      <c r="R16" s="177">
        <f t="shared" si="9"/>
        <v>0</v>
      </c>
      <c r="S16" s="175">
        <f t="shared" si="10"/>
        <v>0</v>
      </c>
      <c r="T16" s="42">
        <f t="shared" si="21"/>
        <v>0.3664</v>
      </c>
      <c r="U16" s="177">
        <f t="shared" si="11"/>
        <v>0</v>
      </c>
      <c r="V16" s="175">
        <f t="shared" si="12"/>
        <v>0</v>
      </c>
      <c r="W16" s="42">
        <f t="shared" si="22"/>
        <v>0.34200000000000003</v>
      </c>
      <c r="X16" s="177">
        <f t="shared" si="13"/>
        <v>0</v>
      </c>
      <c r="Y16" s="175">
        <f t="shared" si="14"/>
        <v>0</v>
      </c>
      <c r="Z16" s="192">
        <f t="shared" si="15"/>
        <v>7827504.2400000002</v>
      </c>
      <c r="AA16" s="140"/>
    </row>
    <row r="17" spans="1:27" x14ac:dyDescent="0.2">
      <c r="A17" s="400" t="s">
        <v>36</v>
      </c>
      <c r="B17" s="401"/>
      <c r="C17" s="41">
        <f t="shared" si="16"/>
        <v>660771.81999999995</v>
      </c>
      <c r="D17" s="175">
        <f t="shared" si="1"/>
        <v>7929261.8399999999</v>
      </c>
      <c r="E17" s="42">
        <f t="shared" si="17"/>
        <v>0.495</v>
      </c>
      <c r="F17" s="177">
        <f t="shared" si="0"/>
        <v>0</v>
      </c>
      <c r="G17" s="175">
        <f t="shared" si="2"/>
        <v>0</v>
      </c>
      <c r="H17" s="42">
        <f t="shared" si="18"/>
        <v>0.47020000000000001</v>
      </c>
      <c r="I17" s="177">
        <f t="shared" si="3"/>
        <v>0</v>
      </c>
      <c r="J17" s="175">
        <f t="shared" si="4"/>
        <v>0</v>
      </c>
      <c r="K17" s="42">
        <f>ROUND(K16*(1+$C$33),4)</f>
        <v>0.44540000000000002</v>
      </c>
      <c r="L17" s="177">
        <f t="shared" si="5"/>
        <v>0</v>
      </c>
      <c r="M17" s="175">
        <f t="shared" si="6"/>
        <v>0</v>
      </c>
      <c r="N17" s="42">
        <f t="shared" si="23"/>
        <v>0.42070000000000002</v>
      </c>
      <c r="O17" s="177">
        <f t="shared" si="7"/>
        <v>0</v>
      </c>
      <c r="P17" s="175">
        <f t="shared" si="8"/>
        <v>0</v>
      </c>
      <c r="Q17" s="42">
        <f t="shared" si="20"/>
        <v>0.39600000000000002</v>
      </c>
      <c r="R17" s="177">
        <f t="shared" si="9"/>
        <v>0</v>
      </c>
      <c r="S17" s="175">
        <f t="shared" si="10"/>
        <v>0</v>
      </c>
      <c r="T17" s="42">
        <f t="shared" si="21"/>
        <v>0.37119999999999997</v>
      </c>
      <c r="U17" s="177">
        <f t="shared" si="11"/>
        <v>0</v>
      </c>
      <c r="V17" s="175">
        <f t="shared" si="12"/>
        <v>0</v>
      </c>
      <c r="W17" s="42">
        <f t="shared" si="22"/>
        <v>0.34639999999999999</v>
      </c>
      <c r="X17" s="177">
        <f t="shared" si="13"/>
        <v>0</v>
      </c>
      <c r="Y17" s="175">
        <f t="shared" si="14"/>
        <v>0</v>
      </c>
      <c r="Z17" s="192">
        <f t="shared" si="15"/>
        <v>7929261.8399999999</v>
      </c>
      <c r="AA17" s="140"/>
    </row>
    <row r="18" spans="1:27" x14ac:dyDescent="0.2">
      <c r="A18" s="400" t="s">
        <v>37</v>
      </c>
      <c r="B18" s="401"/>
      <c r="C18" s="41">
        <f t="shared" si="16"/>
        <v>669361.85</v>
      </c>
      <c r="D18" s="175">
        <f t="shared" si="1"/>
        <v>8032342.1999999993</v>
      </c>
      <c r="E18" s="42">
        <f t="shared" si="17"/>
        <v>0.50139999999999996</v>
      </c>
      <c r="F18" s="177">
        <f t="shared" si="0"/>
        <v>0</v>
      </c>
      <c r="G18" s="175">
        <f t="shared" si="2"/>
        <v>0</v>
      </c>
      <c r="H18" s="42">
        <f t="shared" si="18"/>
        <v>0.4763</v>
      </c>
      <c r="I18" s="177">
        <f t="shared" si="3"/>
        <v>0</v>
      </c>
      <c r="J18" s="175">
        <f t="shared" si="4"/>
        <v>0</v>
      </c>
      <c r="K18" s="42">
        <f t="shared" si="19"/>
        <v>0.45119999999999999</v>
      </c>
      <c r="L18" s="177">
        <f t="shared" si="5"/>
        <v>0</v>
      </c>
      <c r="M18" s="175">
        <f t="shared" si="6"/>
        <v>0</v>
      </c>
      <c r="N18" s="42">
        <f t="shared" si="23"/>
        <v>0.42620000000000002</v>
      </c>
      <c r="O18" s="177">
        <f t="shared" si="7"/>
        <v>0</v>
      </c>
      <c r="P18" s="175">
        <f t="shared" si="8"/>
        <v>0</v>
      </c>
      <c r="Q18" s="42">
        <f t="shared" si="20"/>
        <v>0.40110000000000001</v>
      </c>
      <c r="R18" s="177">
        <f t="shared" si="9"/>
        <v>0</v>
      </c>
      <c r="S18" s="175">
        <f t="shared" si="10"/>
        <v>0</v>
      </c>
      <c r="T18" s="42">
        <f t="shared" si="21"/>
        <v>0.376</v>
      </c>
      <c r="U18" s="177">
        <f t="shared" si="11"/>
        <v>0</v>
      </c>
      <c r="V18" s="175">
        <f t="shared" si="12"/>
        <v>0</v>
      </c>
      <c r="W18" s="42">
        <f t="shared" si="22"/>
        <v>0.35089999999999999</v>
      </c>
      <c r="X18" s="177">
        <f t="shared" si="13"/>
        <v>0</v>
      </c>
      <c r="Y18" s="175">
        <f t="shared" si="14"/>
        <v>0</v>
      </c>
      <c r="Z18" s="192">
        <f t="shared" si="15"/>
        <v>8032342.1999999993</v>
      </c>
      <c r="AA18" s="140"/>
    </row>
    <row r="19" spans="1:27" x14ac:dyDescent="0.2">
      <c r="A19" s="400" t="s">
        <v>38</v>
      </c>
      <c r="B19" s="401"/>
      <c r="C19" s="41">
        <f t="shared" si="16"/>
        <v>678063.55</v>
      </c>
      <c r="D19" s="175">
        <f t="shared" si="1"/>
        <v>8136762.6000000006</v>
      </c>
      <c r="E19" s="42">
        <f t="shared" si="17"/>
        <v>0.50790000000000002</v>
      </c>
      <c r="F19" s="177">
        <f t="shared" si="0"/>
        <v>0</v>
      </c>
      <c r="G19" s="175">
        <f t="shared" si="2"/>
        <v>0</v>
      </c>
      <c r="H19" s="42">
        <f t="shared" si="18"/>
        <v>0.48249999999999998</v>
      </c>
      <c r="I19" s="177">
        <f t="shared" si="3"/>
        <v>0</v>
      </c>
      <c r="J19" s="175">
        <f t="shared" si="4"/>
        <v>0</v>
      </c>
      <c r="K19" s="42">
        <f t="shared" si="19"/>
        <v>0.45710000000000001</v>
      </c>
      <c r="L19" s="177">
        <f t="shared" si="5"/>
        <v>0</v>
      </c>
      <c r="M19" s="175">
        <f t="shared" si="6"/>
        <v>0</v>
      </c>
      <c r="N19" s="42">
        <f t="shared" si="23"/>
        <v>0.43169999999999997</v>
      </c>
      <c r="O19" s="177">
        <f t="shared" si="7"/>
        <v>0</v>
      </c>
      <c r="P19" s="175">
        <f t="shared" si="8"/>
        <v>0</v>
      </c>
      <c r="Q19" s="42">
        <f t="shared" si="20"/>
        <v>0.40629999999999999</v>
      </c>
      <c r="R19" s="177">
        <f t="shared" si="9"/>
        <v>0</v>
      </c>
      <c r="S19" s="175">
        <f t="shared" si="10"/>
        <v>0</v>
      </c>
      <c r="T19" s="42">
        <f t="shared" si="21"/>
        <v>0.38090000000000002</v>
      </c>
      <c r="U19" s="177">
        <f t="shared" si="11"/>
        <v>0</v>
      </c>
      <c r="V19" s="175">
        <f t="shared" si="12"/>
        <v>0</v>
      </c>
      <c r="W19" s="42">
        <f t="shared" si="22"/>
        <v>0.35549999999999998</v>
      </c>
      <c r="X19" s="177">
        <f t="shared" si="13"/>
        <v>0</v>
      </c>
      <c r="Y19" s="175">
        <f t="shared" si="14"/>
        <v>0</v>
      </c>
      <c r="Z19" s="192">
        <f t="shared" si="15"/>
        <v>8136762.6000000006</v>
      </c>
      <c r="AA19" s="140"/>
    </row>
    <row r="20" spans="1:27" x14ac:dyDescent="0.2">
      <c r="A20" s="400" t="s">
        <v>39</v>
      </c>
      <c r="B20" s="401"/>
      <c r="C20" s="41">
        <f t="shared" si="16"/>
        <v>686878.38</v>
      </c>
      <c r="D20" s="175">
        <f t="shared" si="1"/>
        <v>8242540.5600000005</v>
      </c>
      <c r="E20" s="42">
        <f t="shared" si="17"/>
        <v>0.51449999999999996</v>
      </c>
      <c r="F20" s="177">
        <f t="shared" si="0"/>
        <v>0</v>
      </c>
      <c r="G20" s="175">
        <f t="shared" si="2"/>
        <v>0</v>
      </c>
      <c r="H20" s="42">
        <f t="shared" si="18"/>
        <v>0.48880000000000001</v>
      </c>
      <c r="I20" s="177">
        <f t="shared" si="3"/>
        <v>0</v>
      </c>
      <c r="J20" s="175">
        <f t="shared" si="4"/>
        <v>0</v>
      </c>
      <c r="K20" s="42">
        <f t="shared" si="19"/>
        <v>0.46300000000000002</v>
      </c>
      <c r="L20" s="177">
        <f t="shared" si="5"/>
        <v>0</v>
      </c>
      <c r="M20" s="175">
        <f t="shared" si="6"/>
        <v>0</v>
      </c>
      <c r="N20" s="42">
        <f t="shared" si="23"/>
        <v>0.43730000000000002</v>
      </c>
      <c r="O20" s="177">
        <f t="shared" si="7"/>
        <v>0</v>
      </c>
      <c r="P20" s="175">
        <f t="shared" si="8"/>
        <v>0</v>
      </c>
      <c r="Q20" s="42">
        <f t="shared" si="20"/>
        <v>0.41160000000000002</v>
      </c>
      <c r="R20" s="177">
        <f t="shared" si="9"/>
        <v>0</v>
      </c>
      <c r="S20" s="175">
        <f t="shared" si="10"/>
        <v>0</v>
      </c>
      <c r="T20" s="42">
        <f t="shared" si="21"/>
        <v>0.38590000000000002</v>
      </c>
      <c r="U20" s="177">
        <f t="shared" si="11"/>
        <v>0</v>
      </c>
      <c r="V20" s="175">
        <f t="shared" si="12"/>
        <v>0</v>
      </c>
      <c r="W20" s="42">
        <f t="shared" si="22"/>
        <v>0.36009999999999998</v>
      </c>
      <c r="X20" s="177">
        <f t="shared" si="13"/>
        <v>0</v>
      </c>
      <c r="Y20" s="175">
        <f t="shared" si="14"/>
        <v>0</v>
      </c>
      <c r="Z20" s="192">
        <f t="shared" si="15"/>
        <v>8242540.5600000005</v>
      </c>
      <c r="AA20" s="140"/>
    </row>
    <row r="21" spans="1:27" x14ac:dyDescent="0.2">
      <c r="A21" s="400" t="s">
        <v>40</v>
      </c>
      <c r="B21" s="401"/>
      <c r="C21" s="41">
        <f t="shared" si="16"/>
        <v>695807.8</v>
      </c>
      <c r="D21" s="175">
        <f t="shared" si="1"/>
        <v>8349693.6000000006</v>
      </c>
      <c r="E21" s="42">
        <f t="shared" si="17"/>
        <v>0.5212</v>
      </c>
      <c r="F21" s="177">
        <f t="shared" si="0"/>
        <v>0</v>
      </c>
      <c r="G21" s="175">
        <f t="shared" si="2"/>
        <v>0</v>
      </c>
      <c r="H21" s="42">
        <f t="shared" si="18"/>
        <v>0.49519999999999997</v>
      </c>
      <c r="I21" s="177">
        <f t="shared" si="3"/>
        <v>0</v>
      </c>
      <c r="J21" s="175">
        <f t="shared" si="4"/>
        <v>0</v>
      </c>
      <c r="K21" s="42">
        <f t="shared" si="19"/>
        <v>0.46899999999999997</v>
      </c>
      <c r="L21" s="177">
        <f t="shared" si="5"/>
        <v>0</v>
      </c>
      <c r="M21" s="175">
        <f t="shared" si="6"/>
        <v>0</v>
      </c>
      <c r="N21" s="42">
        <f t="shared" si="23"/>
        <v>0.443</v>
      </c>
      <c r="O21" s="177">
        <f t="shared" si="7"/>
        <v>0</v>
      </c>
      <c r="P21" s="175">
        <f t="shared" si="8"/>
        <v>0</v>
      </c>
      <c r="Q21" s="42">
        <f t="shared" si="20"/>
        <v>0.41699999999999998</v>
      </c>
      <c r="R21" s="177">
        <f t="shared" si="9"/>
        <v>0</v>
      </c>
      <c r="S21" s="175">
        <f t="shared" si="10"/>
        <v>0</v>
      </c>
      <c r="T21" s="42">
        <f t="shared" si="21"/>
        <v>0.39090000000000003</v>
      </c>
      <c r="U21" s="177">
        <f t="shared" si="11"/>
        <v>0</v>
      </c>
      <c r="V21" s="175">
        <f t="shared" si="12"/>
        <v>0</v>
      </c>
      <c r="W21" s="42">
        <f t="shared" si="22"/>
        <v>0.36480000000000001</v>
      </c>
      <c r="X21" s="177">
        <f t="shared" si="13"/>
        <v>0</v>
      </c>
      <c r="Y21" s="175">
        <f t="shared" si="14"/>
        <v>0</v>
      </c>
      <c r="Z21" s="192">
        <f t="shared" si="15"/>
        <v>8349693.6000000006</v>
      </c>
      <c r="AA21" s="140"/>
    </row>
    <row r="22" spans="1:27" s="30" customFormat="1" ht="15" x14ac:dyDescent="0.25">
      <c r="A22" s="386" t="s">
        <v>210</v>
      </c>
      <c r="B22" s="387"/>
      <c r="C22" s="201"/>
      <c r="D22" s="176">
        <f>SUM(D13:D21)</f>
        <v>71403047.640000015</v>
      </c>
      <c r="E22" s="168"/>
      <c r="F22" s="178"/>
      <c r="G22" s="169">
        <f>SUM(G13:G21)</f>
        <v>0</v>
      </c>
      <c r="H22" s="168"/>
      <c r="I22" s="178"/>
      <c r="J22" s="169">
        <f>SUM(J13:J21)</f>
        <v>0</v>
      </c>
      <c r="K22" s="168"/>
      <c r="L22" s="178"/>
      <c r="M22" s="169">
        <f>SUM(M13:M21)</f>
        <v>0</v>
      </c>
      <c r="N22" s="168"/>
      <c r="O22" s="178"/>
      <c r="P22" s="169">
        <f>SUM(P13:P21)</f>
        <v>0</v>
      </c>
      <c r="Q22" s="168"/>
      <c r="R22" s="178"/>
      <c r="S22" s="169">
        <f>SUM(S13:S21)</f>
        <v>0</v>
      </c>
      <c r="T22" s="168"/>
      <c r="U22" s="178"/>
      <c r="V22" s="169">
        <f>SUM(V13:V21)</f>
        <v>0</v>
      </c>
      <c r="W22" s="168"/>
      <c r="X22" s="190"/>
      <c r="Y22" s="169">
        <f>SUM(Y13:Y21)</f>
        <v>0</v>
      </c>
      <c r="Z22" s="309">
        <f>D22+G22+J22+M22+P22+S22+V22+Y22</f>
        <v>71403047.640000015</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398" t="s">
        <v>209</v>
      </c>
      <c r="B24" s="399"/>
      <c r="C24" s="165">
        <f>Z22</f>
        <v>71403047.640000015</v>
      </c>
      <c r="D24" s="55"/>
      <c r="E24" s="102"/>
      <c r="F24" s="14"/>
      <c r="G24" s="14"/>
      <c r="H24" s="14"/>
      <c r="I24" s="14"/>
      <c r="J24" s="14"/>
      <c r="K24" s="14"/>
      <c r="L24" s="14"/>
      <c r="M24" s="14"/>
      <c r="N24" s="14"/>
      <c r="O24" s="14"/>
      <c r="P24" s="14"/>
      <c r="Q24" s="14"/>
      <c r="R24" s="14"/>
      <c r="S24" s="14"/>
      <c r="T24" s="14"/>
      <c r="U24" s="14"/>
      <c r="V24" s="32"/>
      <c r="W24" s="32"/>
      <c r="X24" s="32"/>
      <c r="Y24" s="32"/>
      <c r="Z24" s="15"/>
    </row>
    <row r="25" spans="1:27" x14ac:dyDescent="0.2">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5" x14ac:dyDescent="0.25">
      <c r="A26" s="67" t="s">
        <v>83</v>
      </c>
      <c r="B26" s="64"/>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5" x14ac:dyDescent="0.25">
      <c r="A27" s="69" t="s">
        <v>114</v>
      </c>
      <c r="B27" s="155">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5" x14ac:dyDescent="0.25">
      <c r="A28" s="69" t="s">
        <v>80</v>
      </c>
      <c r="B28" s="155">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5" x14ac:dyDescent="0.25">
      <c r="A29" s="69" t="s">
        <v>81</v>
      </c>
      <c r="B29" s="163">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5" x14ac:dyDescent="0.25">
      <c r="A30" s="69" t="s">
        <v>98</v>
      </c>
      <c r="B30" s="163">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5" x14ac:dyDescent="0.25">
      <c r="A31" s="69" t="s">
        <v>82</v>
      </c>
      <c r="B31" s="163">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2">
      <c r="A33" s="57" t="s">
        <v>27</v>
      </c>
      <c r="B33" s="14"/>
      <c r="C33" s="44">
        <v>1.2999999999999999E-2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7" t="s">
        <v>28</v>
      </c>
      <c r="B34" s="14"/>
      <c r="C34" s="68">
        <v>0.47</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9" t="s">
        <v>116</v>
      </c>
      <c r="B35" s="37"/>
      <c r="C35" s="37"/>
      <c r="D35" s="37"/>
      <c r="E35" s="45">
        <v>1</v>
      </c>
      <c r="F35" s="37"/>
      <c r="G35" s="37"/>
      <c r="H35" s="45">
        <v>0.95</v>
      </c>
      <c r="I35" s="37"/>
      <c r="J35" s="37"/>
      <c r="K35" s="62">
        <v>0.9</v>
      </c>
      <c r="L35" s="37"/>
      <c r="M35" s="37"/>
      <c r="N35" s="62">
        <v>0.85</v>
      </c>
      <c r="O35" s="37"/>
      <c r="P35" s="37"/>
      <c r="Q35" s="62">
        <v>0.8</v>
      </c>
      <c r="R35" s="37"/>
      <c r="S35" s="37"/>
      <c r="T35" s="62">
        <v>0.75</v>
      </c>
      <c r="U35" s="37"/>
      <c r="V35" s="37"/>
      <c r="W35" s="62">
        <v>0.7</v>
      </c>
      <c r="X35" s="37"/>
      <c r="Y35" s="37"/>
      <c r="Z35" s="39"/>
    </row>
  </sheetData>
  <mergeCells count="29">
    <mergeCell ref="A17:B17"/>
    <mergeCell ref="T11:V11"/>
    <mergeCell ref="W11:Y11"/>
    <mergeCell ref="Q11:S11"/>
    <mergeCell ref="A6:Z6"/>
    <mergeCell ref="C8:D8"/>
    <mergeCell ref="E8:G8"/>
    <mergeCell ref="H8:J8"/>
    <mergeCell ref="K8:M8"/>
    <mergeCell ref="N8:P8"/>
    <mergeCell ref="Q8:S8"/>
    <mergeCell ref="T8:V8"/>
    <mergeCell ref="W8:Y8"/>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tabSelected="1" topLeftCell="C7" zoomScale="85" zoomScaleNormal="85" workbookViewId="0">
      <selection activeCell="C26" sqref="C26"/>
    </sheetView>
  </sheetViews>
  <sheetFormatPr defaultColWidth="9.140625" defaultRowHeight="14.25" x14ac:dyDescent="0.2"/>
  <cols>
    <col min="1" max="1" width="46.85546875" style="12" customWidth="1"/>
    <col min="2" max="2" width="14.855468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330" t="s">
        <v>289</v>
      </c>
      <c r="B1" s="330"/>
      <c r="C1" s="330"/>
      <c r="D1" s="330"/>
      <c r="E1" s="330"/>
      <c r="F1" s="330"/>
      <c r="G1" s="330"/>
      <c r="H1" s="330"/>
      <c r="I1" s="330"/>
      <c r="J1" s="330"/>
      <c r="K1" s="330"/>
      <c r="L1" s="330"/>
      <c r="M1" s="330"/>
      <c r="N1" s="330"/>
      <c r="O1" s="330"/>
      <c r="P1" s="330"/>
      <c r="Q1" s="330"/>
      <c r="R1" s="305"/>
      <c r="S1" s="305"/>
      <c r="T1" s="305"/>
      <c r="U1" s="305"/>
      <c r="V1" s="305"/>
      <c r="W1" s="305"/>
      <c r="X1" s="305"/>
      <c r="Y1" s="305"/>
      <c r="Z1" s="305"/>
    </row>
    <row r="3" spans="1:26" s="40" customFormat="1" ht="40.5" customHeight="1" x14ac:dyDescent="0.25">
      <c r="A3" s="391" t="s">
        <v>279</v>
      </c>
      <c r="B3" s="391"/>
      <c r="C3" s="391"/>
      <c r="D3" s="391"/>
      <c r="E3" s="391"/>
      <c r="F3" s="391"/>
      <c r="G3" s="391"/>
      <c r="H3" s="391"/>
      <c r="I3" s="391"/>
      <c r="J3" s="391"/>
      <c r="K3" s="391"/>
      <c r="L3" s="391"/>
      <c r="M3" s="391"/>
      <c r="N3" s="391"/>
      <c r="O3" s="391"/>
      <c r="P3" s="391"/>
      <c r="Q3" s="391"/>
      <c r="R3" s="52"/>
      <c r="S3" s="60"/>
      <c r="T3" s="60"/>
    </row>
    <row r="5" spans="1:26" ht="15" thickBot="1" x14ac:dyDescent="0.25"/>
    <row r="6" spans="1:26" ht="14.25" customHeight="1" x14ac:dyDescent="0.25">
      <c r="A6" s="392" t="s">
        <v>261</v>
      </c>
      <c r="B6" s="393"/>
      <c r="C6" s="393"/>
      <c r="D6" s="393"/>
      <c r="E6" s="393"/>
      <c r="F6" s="393"/>
      <c r="G6" s="393"/>
      <c r="H6" s="393"/>
      <c r="I6" s="393"/>
      <c r="J6" s="393"/>
      <c r="K6" s="393"/>
      <c r="L6" s="393"/>
      <c r="M6" s="393"/>
      <c r="N6" s="393"/>
      <c r="O6" s="393"/>
      <c r="P6" s="393"/>
      <c r="Q6" s="394"/>
      <c r="R6" s="103"/>
    </row>
    <row r="7" spans="1:26" x14ac:dyDescent="0.2">
      <c r="A7" s="13"/>
      <c r="B7" s="14"/>
      <c r="C7" s="14"/>
      <c r="D7" s="14"/>
      <c r="E7" s="14"/>
      <c r="F7" s="14"/>
      <c r="G7" s="14"/>
      <c r="H7" s="14"/>
      <c r="I7" s="14"/>
      <c r="J7" s="14"/>
      <c r="K7" s="14"/>
      <c r="L7" s="14"/>
      <c r="M7" s="14"/>
      <c r="N7" s="14"/>
      <c r="O7" s="14"/>
      <c r="P7" s="14"/>
      <c r="Q7" s="15"/>
      <c r="R7" s="13"/>
    </row>
    <row r="8" spans="1:26" ht="15" x14ac:dyDescent="0.25">
      <c r="A8" s="389"/>
      <c r="B8" s="406"/>
      <c r="C8" s="18"/>
      <c r="D8" s="395" t="s">
        <v>10</v>
      </c>
      <c r="E8" s="396"/>
      <c r="F8" s="395" t="s">
        <v>11</v>
      </c>
      <c r="G8" s="396"/>
      <c r="H8" s="395" t="s">
        <v>12</v>
      </c>
      <c r="I8" s="396"/>
      <c r="J8" s="395" t="s">
        <v>13</v>
      </c>
      <c r="K8" s="396"/>
      <c r="L8" s="395" t="s">
        <v>14</v>
      </c>
      <c r="M8" s="396"/>
      <c r="N8" s="395" t="s">
        <v>15</v>
      </c>
      <c r="O8" s="396"/>
      <c r="P8" s="395" t="s">
        <v>16</v>
      </c>
      <c r="Q8" s="397"/>
      <c r="R8" s="13"/>
    </row>
    <row r="9" spans="1:26" ht="15" hidden="1" customHeight="1" x14ac:dyDescent="0.25">
      <c r="A9" s="46"/>
      <c r="B9" s="47"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5" x14ac:dyDescent="0.25">
      <c r="A10" s="386"/>
      <c r="B10" s="387"/>
      <c r="C10" s="18"/>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9"/>
    </row>
    <row r="11" spans="1:26" s="58" customFormat="1" ht="15" x14ac:dyDescent="0.25">
      <c r="A11" s="411" t="s">
        <v>44</v>
      </c>
      <c r="B11" s="412"/>
      <c r="C11" s="413"/>
      <c r="D11" s="384">
        <f>+IF('Participating State'!C7&gt;0,'Participating State'!$B$15,0)</f>
        <v>0</v>
      </c>
      <c r="E11" s="388"/>
      <c r="F11" s="384">
        <f>+IF('Participating State'!E7&gt;0,'Participating State'!$B$15,0)</f>
        <v>0</v>
      </c>
      <c r="G11" s="388"/>
      <c r="H11" s="384">
        <f>+IF('Participating State'!G7&gt;0,'Participating State'!$B$15,0)</f>
        <v>0</v>
      </c>
      <c r="I11" s="388"/>
      <c r="J11" s="384">
        <f>+IF('Participating State'!I7&gt;0,'Participating State'!$B$15,0)</f>
        <v>0</v>
      </c>
      <c r="K11" s="388"/>
      <c r="L11" s="384">
        <f>+IF('Participating State'!K7&gt;0,'Participating State'!$B$15,0)</f>
        <v>0</v>
      </c>
      <c r="M11" s="388"/>
      <c r="N11" s="384">
        <f>+IF('Participating State'!M7&gt;0,'Participating State'!$B$15,0)</f>
        <v>0</v>
      </c>
      <c r="O11" s="388"/>
      <c r="P11" s="407">
        <f>+IF('Participating State'!O7&gt;0,'Participating State'!$B$15,0)</f>
        <v>0</v>
      </c>
      <c r="Q11" s="408"/>
      <c r="R11" s="105"/>
    </row>
    <row r="12" spans="1:26" s="11" customFormat="1" ht="24.75" x14ac:dyDescent="0.25">
      <c r="A12" s="409"/>
      <c r="B12" s="410"/>
      <c r="C12" s="18"/>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106"/>
    </row>
    <row r="13" spans="1:26" ht="15" x14ac:dyDescent="0.25">
      <c r="A13" s="389" t="s">
        <v>42</v>
      </c>
      <c r="B13" s="406"/>
      <c r="C13" s="390"/>
      <c r="D13" s="50">
        <f>ROUND(C25*D$26,4)</f>
        <v>188</v>
      </c>
      <c r="E13" s="182">
        <f>(D$11*B23)*D13</f>
        <v>0</v>
      </c>
      <c r="F13" s="29">
        <f>ROUND(C25*F$26,4)</f>
        <v>178.6</v>
      </c>
      <c r="G13" s="182">
        <f>(F13*B23)*F$11</f>
        <v>0</v>
      </c>
      <c r="H13" s="29">
        <f>ROUND(C25*H$26,4)</f>
        <v>169.2</v>
      </c>
      <c r="I13" s="182">
        <f>(H13*B23)*H$11</f>
        <v>0</v>
      </c>
      <c r="J13" s="29">
        <f>ROUND(C25*J$26,4)</f>
        <v>159.80000000000001</v>
      </c>
      <c r="K13" s="182">
        <f>(J13*B23)*J$11</f>
        <v>0</v>
      </c>
      <c r="L13" s="29">
        <f>ROUND(C25*L$26,4)</f>
        <v>150.4</v>
      </c>
      <c r="M13" s="182">
        <f>(L13*B23)*L$11</f>
        <v>0</v>
      </c>
      <c r="N13" s="29">
        <f>ROUND(C25*N$26,4)</f>
        <v>141</v>
      </c>
      <c r="O13" s="182">
        <f>(N13*B23)*N$11</f>
        <v>0</v>
      </c>
      <c r="P13" s="29">
        <f>ROUND(C25*P$26,4)</f>
        <v>131.6</v>
      </c>
      <c r="Q13" s="183">
        <f>(P13*B23)*P$11</f>
        <v>0</v>
      </c>
      <c r="R13" s="13"/>
      <c r="S13" s="11"/>
    </row>
    <row r="14" spans="1:26" s="30" customFormat="1" ht="15" x14ac:dyDescent="0.25">
      <c r="A14" s="386" t="s">
        <v>211</v>
      </c>
      <c r="B14" s="387"/>
      <c r="C14" s="404"/>
      <c r="D14" s="202"/>
      <c r="E14" s="184">
        <f>SUM(E13:E13)</f>
        <v>0</v>
      </c>
      <c r="F14" s="168"/>
      <c r="G14" s="169">
        <f>SUM(G13:G13)</f>
        <v>0</v>
      </c>
      <c r="H14" s="168"/>
      <c r="I14" s="169">
        <f>SUM(I13:I13)</f>
        <v>0</v>
      </c>
      <c r="J14" s="168"/>
      <c r="K14" s="169">
        <f>SUM(K13:K13)</f>
        <v>0</v>
      </c>
      <c r="L14" s="168"/>
      <c r="M14" s="169">
        <f>SUM(M13:M13)</f>
        <v>0</v>
      </c>
      <c r="N14" s="168"/>
      <c r="O14" s="169">
        <f>SUM(O13:O13)</f>
        <v>0</v>
      </c>
      <c r="P14" s="168"/>
      <c r="Q14" s="170">
        <f>SUM(Q13:Q13)</f>
        <v>0</v>
      </c>
      <c r="R14" s="107"/>
    </row>
    <row r="15" spans="1:26" ht="15" thickBot="1" x14ac:dyDescent="0.25">
      <c r="A15" s="13"/>
      <c r="B15" s="14"/>
      <c r="C15" s="101"/>
      <c r="D15" s="101"/>
      <c r="E15" s="14"/>
      <c r="F15" s="14"/>
      <c r="G15" s="14"/>
      <c r="H15" s="14"/>
      <c r="I15" s="14"/>
      <c r="J15" s="14"/>
      <c r="K15" s="14"/>
      <c r="L15" s="14"/>
      <c r="M15" s="14"/>
      <c r="N15" s="14"/>
      <c r="O15" s="14"/>
      <c r="P15" s="14"/>
      <c r="Q15" s="15"/>
      <c r="R15" s="13"/>
    </row>
    <row r="16" spans="1:26" ht="15.75" thickBot="1" x14ac:dyDescent="0.3">
      <c r="A16" s="398" t="s">
        <v>212</v>
      </c>
      <c r="B16" s="399"/>
      <c r="C16" s="165">
        <f>SUM(E14:Q14)</f>
        <v>0</v>
      </c>
      <c r="D16" s="65"/>
      <c r="E16" s="31"/>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7" t="s">
        <v>83</v>
      </c>
      <c r="B18" s="64"/>
      <c r="C18" s="14"/>
      <c r="D18" s="14"/>
      <c r="E18" s="14"/>
      <c r="F18" s="14"/>
      <c r="G18" s="14"/>
      <c r="H18" s="14"/>
      <c r="I18" s="14"/>
      <c r="J18" s="14"/>
      <c r="K18" s="14"/>
      <c r="L18" s="14"/>
      <c r="M18" s="14"/>
      <c r="N18" s="14"/>
      <c r="O18" s="14"/>
      <c r="P18" s="14"/>
      <c r="Q18" s="15"/>
      <c r="R18" s="13"/>
    </row>
    <row r="19" spans="1:18" ht="15" x14ac:dyDescent="0.25">
      <c r="A19" s="69" t="s">
        <v>114</v>
      </c>
      <c r="B19" s="155">
        <f>+'Participating State'!B8</f>
        <v>0</v>
      </c>
      <c r="C19" s="14"/>
      <c r="D19" s="14"/>
      <c r="E19" s="14"/>
      <c r="F19" s="14"/>
      <c r="G19" s="14"/>
      <c r="H19" s="14"/>
      <c r="I19" s="14"/>
      <c r="J19" s="14"/>
      <c r="K19" s="14"/>
      <c r="L19" s="14"/>
      <c r="M19" s="14"/>
      <c r="N19" s="14"/>
      <c r="O19" s="14"/>
      <c r="P19" s="14"/>
      <c r="Q19" s="15"/>
      <c r="R19" s="13"/>
    </row>
    <row r="20" spans="1:18" ht="15" x14ac:dyDescent="0.25">
      <c r="A20" s="69" t="s">
        <v>80</v>
      </c>
      <c r="B20" s="155">
        <f>+'Participating State'!B9</f>
        <v>0</v>
      </c>
      <c r="C20" s="14"/>
      <c r="D20" s="14"/>
      <c r="E20" s="14"/>
      <c r="F20" s="14"/>
      <c r="G20" s="14"/>
      <c r="H20" s="14"/>
      <c r="I20" s="14"/>
      <c r="J20" s="14"/>
      <c r="K20" s="14"/>
      <c r="L20" s="14"/>
      <c r="M20" s="14"/>
      <c r="N20" s="14"/>
      <c r="O20" s="14"/>
      <c r="P20" s="14"/>
      <c r="Q20" s="15"/>
      <c r="R20" s="13"/>
    </row>
    <row r="21" spans="1:18" ht="15" x14ac:dyDescent="0.25">
      <c r="A21" s="69" t="s">
        <v>81</v>
      </c>
      <c r="B21" s="163">
        <f>B20-B19</f>
        <v>0</v>
      </c>
      <c r="C21" s="14"/>
      <c r="D21" s="14"/>
      <c r="E21" s="14"/>
      <c r="F21" s="14"/>
      <c r="G21" s="14"/>
      <c r="H21" s="14"/>
      <c r="I21" s="14"/>
      <c r="J21" s="14"/>
      <c r="K21" s="14"/>
      <c r="L21" s="14"/>
      <c r="M21" s="14"/>
      <c r="N21" s="14"/>
      <c r="O21" s="14"/>
      <c r="P21" s="14"/>
      <c r="Q21" s="15"/>
      <c r="R21" s="13"/>
    </row>
    <row r="22" spans="1:18" ht="15" x14ac:dyDescent="0.25">
      <c r="A22" s="69" t="s">
        <v>98</v>
      </c>
      <c r="B22" s="163">
        <f>IFERROR(B21/B19,0)</f>
        <v>0</v>
      </c>
      <c r="C22" s="14"/>
      <c r="D22" s="14"/>
      <c r="E22" s="14"/>
      <c r="F22" s="14"/>
      <c r="G22" s="14"/>
      <c r="H22" s="14"/>
      <c r="I22" s="14"/>
      <c r="J22" s="14"/>
      <c r="K22" s="14"/>
      <c r="L22" s="14"/>
      <c r="M22" s="14"/>
      <c r="N22" s="14"/>
      <c r="O22" s="14"/>
      <c r="P22" s="14"/>
      <c r="Q22" s="15"/>
      <c r="R22" s="13"/>
    </row>
    <row r="23" spans="1:18" ht="15" x14ac:dyDescent="0.25">
      <c r="A23" s="69" t="s">
        <v>82</v>
      </c>
      <c r="B23" s="163">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99" t="s">
        <v>43</v>
      </c>
      <c r="B25" s="14"/>
      <c r="C25" s="51">
        <v>188</v>
      </c>
      <c r="D25" s="14"/>
      <c r="E25" s="14"/>
      <c r="F25" s="14"/>
      <c r="G25" s="14"/>
      <c r="H25" s="14"/>
      <c r="I25" s="14"/>
      <c r="J25" s="14"/>
      <c r="K25" s="14"/>
      <c r="L25" s="14"/>
      <c r="M25" s="14"/>
      <c r="N25" s="14"/>
      <c r="O25" s="14"/>
      <c r="P25" s="14"/>
      <c r="Q25" s="15"/>
      <c r="R25" s="13"/>
    </row>
    <row r="26" spans="1:18" ht="15" thickBot="1" x14ac:dyDescent="0.25">
      <c r="A26" s="59" t="s">
        <v>116</v>
      </c>
      <c r="B26" s="37"/>
      <c r="C26" s="37"/>
      <c r="D26" s="38">
        <v>1</v>
      </c>
      <c r="E26" s="37"/>
      <c r="F26" s="38">
        <v>0.95</v>
      </c>
      <c r="G26" s="37"/>
      <c r="H26" s="38">
        <v>0.9</v>
      </c>
      <c r="I26" s="37"/>
      <c r="J26" s="38">
        <v>0.85</v>
      </c>
      <c r="K26" s="37"/>
      <c r="L26" s="38">
        <v>0.8</v>
      </c>
      <c r="M26" s="37"/>
      <c r="N26" s="38">
        <v>0.75</v>
      </c>
      <c r="O26" s="37"/>
      <c r="P26" s="38">
        <v>0.7</v>
      </c>
      <c r="Q26" s="39"/>
      <c r="R26" s="13"/>
    </row>
    <row r="28" spans="1:18" ht="54" customHeight="1" x14ac:dyDescent="0.2">
      <c r="A28" s="405"/>
      <c r="B28" s="405"/>
      <c r="C28" s="405"/>
      <c r="D28" s="405"/>
      <c r="E28" s="405"/>
      <c r="F28" s="405"/>
      <c r="G28" s="405"/>
      <c r="H28" s="405"/>
      <c r="I28" s="405"/>
      <c r="J28" s="405"/>
      <c r="K28" s="405"/>
      <c r="L28" s="405"/>
      <c r="M28" s="405"/>
      <c r="N28" s="405"/>
      <c r="O28" s="405"/>
      <c r="P28" s="405"/>
      <c r="Q28" s="405"/>
      <c r="R28" s="104"/>
    </row>
  </sheetData>
  <mergeCells count="25">
    <mergeCell ref="A16:B16"/>
    <mergeCell ref="A13:C13"/>
    <mergeCell ref="L11:M11"/>
    <mergeCell ref="N11:O11"/>
    <mergeCell ref="P11:Q11"/>
    <mergeCell ref="A12:B12"/>
    <mergeCell ref="H11:I11"/>
    <mergeCell ref="J11:K11"/>
    <mergeCell ref="A11:C11"/>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s>
  <pageMargins left="0.25" right="0.25" top="0.75" bottom="0.75" header="0.3" footer="0.3"/>
  <pageSetup scale="46"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zoomScale="85" zoomScaleNormal="85" workbookViewId="0">
      <selection activeCell="D11" sqref="D11:E11"/>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330" t="s">
        <v>289</v>
      </c>
      <c r="B1" s="330"/>
      <c r="C1" s="330"/>
      <c r="D1" s="330"/>
      <c r="E1" s="330"/>
      <c r="F1" s="330"/>
      <c r="G1" s="330"/>
      <c r="H1" s="330"/>
      <c r="I1" s="330"/>
      <c r="J1" s="330"/>
      <c r="K1" s="330"/>
      <c r="L1" s="330"/>
      <c r="M1" s="330"/>
      <c r="N1" s="330"/>
      <c r="O1" s="330"/>
      <c r="P1" s="330"/>
      <c r="Q1" s="330"/>
      <c r="R1" s="330"/>
    </row>
    <row r="3" spans="1:21" ht="36.75" customHeight="1" x14ac:dyDescent="0.25">
      <c r="A3" s="391" t="s">
        <v>280</v>
      </c>
      <c r="B3" s="391"/>
      <c r="C3" s="391"/>
      <c r="D3" s="391"/>
      <c r="E3" s="391"/>
      <c r="F3" s="391"/>
      <c r="G3" s="391"/>
      <c r="H3" s="391"/>
      <c r="I3" s="391"/>
      <c r="J3" s="391"/>
      <c r="K3" s="391"/>
      <c r="L3" s="391"/>
      <c r="M3" s="391"/>
      <c r="N3" s="391"/>
      <c r="O3" s="391"/>
      <c r="P3" s="391"/>
      <c r="Q3" s="391"/>
      <c r="R3" s="391"/>
      <c r="S3" s="52"/>
      <c r="T3" s="52"/>
      <c r="U3" s="52"/>
    </row>
    <row r="5" spans="1:21" ht="15" thickBot="1" x14ac:dyDescent="0.25"/>
    <row r="6" spans="1:21" ht="14.25" customHeight="1" x14ac:dyDescent="0.25">
      <c r="A6" s="392" t="s">
        <v>262</v>
      </c>
      <c r="B6" s="393"/>
      <c r="C6" s="393"/>
      <c r="D6" s="393"/>
      <c r="E6" s="393"/>
      <c r="F6" s="393"/>
      <c r="G6" s="393"/>
      <c r="H6" s="393"/>
      <c r="I6" s="393"/>
      <c r="J6" s="393"/>
      <c r="K6" s="393"/>
      <c r="L6" s="393"/>
      <c r="M6" s="393"/>
      <c r="N6" s="393"/>
      <c r="O6" s="393"/>
      <c r="P6" s="393"/>
      <c r="Q6" s="393"/>
      <c r="R6" s="394"/>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395" t="s">
        <v>10</v>
      </c>
      <c r="E8" s="396"/>
      <c r="F8" s="395" t="s">
        <v>11</v>
      </c>
      <c r="G8" s="396"/>
      <c r="H8" s="395" t="s">
        <v>12</v>
      </c>
      <c r="I8" s="396"/>
      <c r="J8" s="395" t="s">
        <v>13</v>
      </c>
      <c r="K8" s="396"/>
      <c r="L8" s="395" t="s">
        <v>14</v>
      </c>
      <c r="M8" s="396"/>
      <c r="N8" s="395" t="s">
        <v>15</v>
      </c>
      <c r="O8" s="396"/>
      <c r="P8" s="395" t="s">
        <v>16</v>
      </c>
      <c r="Q8" s="397"/>
      <c r="R8" s="146" t="s">
        <v>172</v>
      </c>
    </row>
    <row r="9" spans="1:21" ht="15" hidden="1" customHeight="1" x14ac:dyDescent="0.25">
      <c r="A9" s="46"/>
      <c r="B9" s="47" t="s">
        <v>17</v>
      </c>
      <c r="C9" s="17"/>
      <c r="D9" s="17"/>
      <c r="E9" s="18"/>
      <c r="F9" s="17" t="s">
        <v>19</v>
      </c>
      <c r="G9" s="18"/>
      <c r="H9" s="17" t="s">
        <v>20</v>
      </c>
      <c r="I9" s="18"/>
      <c r="J9" s="17" t="s">
        <v>21</v>
      </c>
      <c r="K9" s="18"/>
      <c r="L9" s="17" t="s">
        <v>22</v>
      </c>
      <c r="M9" s="18"/>
      <c r="N9" s="17" t="s">
        <v>23</v>
      </c>
      <c r="O9" s="18"/>
      <c r="P9" s="17" t="s">
        <v>24</v>
      </c>
      <c r="Q9" s="15"/>
      <c r="R9" s="15"/>
    </row>
    <row r="10" spans="1:21" s="20" customFormat="1" ht="15" x14ac:dyDescent="0.25">
      <c r="A10" s="386" t="s">
        <v>118</v>
      </c>
      <c r="B10" s="387"/>
      <c r="C10" s="387"/>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81"/>
      <c r="S10" s="12"/>
    </row>
    <row r="11" spans="1:21" s="23" customFormat="1" ht="15" x14ac:dyDescent="0.25">
      <c r="A11" s="389" t="s">
        <v>45</v>
      </c>
      <c r="B11" s="406"/>
      <c r="C11" s="406"/>
      <c r="D11" s="384">
        <f>+IF('Participating State'!C7&gt;0,'Participating State'!$B$16,0)</f>
        <v>0</v>
      </c>
      <c r="E11" s="388"/>
      <c r="F11" s="384">
        <f>+IF('Participating State'!E7&gt;0,'Participating State'!$B$16,0)</f>
        <v>0</v>
      </c>
      <c r="G11" s="388"/>
      <c r="H11" s="384">
        <f>+IF('Participating State'!G7&gt;0,'Participating State'!$B$16,0)</f>
        <v>0</v>
      </c>
      <c r="I11" s="388"/>
      <c r="J11" s="384">
        <f>+IF('Participating State'!I7&gt;0,'Participating State'!$B$16,0)</f>
        <v>0</v>
      </c>
      <c r="K11" s="388"/>
      <c r="L11" s="384">
        <f>+IF('Participating State'!K7&gt;0,'Participating State'!$B$16,0)</f>
        <v>0</v>
      </c>
      <c r="M11" s="388"/>
      <c r="N11" s="384">
        <f>+IF('Participating State'!M7&gt;0,'Participating State'!$B$16,0)</f>
        <v>0</v>
      </c>
      <c r="O11" s="388"/>
      <c r="P11" s="407">
        <f>+IF('Participating State'!O7&gt;0,'Participating State'!$B$16,0)</f>
        <v>0</v>
      </c>
      <c r="Q11" s="408"/>
      <c r="R11" s="191"/>
      <c r="S11" s="12"/>
    </row>
    <row r="12" spans="1:21" s="11" customFormat="1" ht="24.75" x14ac:dyDescent="0.25">
      <c r="A12" s="418" t="s">
        <v>30</v>
      </c>
      <c r="B12" s="419"/>
      <c r="C12" s="419"/>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28" t="s">
        <v>183</v>
      </c>
      <c r="S12" s="12"/>
    </row>
    <row r="13" spans="1:21" x14ac:dyDescent="0.2">
      <c r="A13" s="414" t="s">
        <v>32</v>
      </c>
      <c r="B13" s="415"/>
      <c r="C13" s="415"/>
      <c r="D13" s="108">
        <f>ROUND($C$34*D$35,4)</f>
        <v>188</v>
      </c>
      <c r="E13" s="182">
        <f t="shared" ref="E13:E21" si="0">(D13*$B$31)*D$11</f>
        <v>0</v>
      </c>
      <c r="F13" s="108">
        <f>ROUND($C$34*F$35,4)</f>
        <v>178.6</v>
      </c>
      <c r="G13" s="182">
        <f t="shared" ref="G13:G21" si="1">(F13*$B$31)*F$11</f>
        <v>0</v>
      </c>
      <c r="H13" s="108">
        <f>ROUND($C$34*H$35,4)</f>
        <v>169.2</v>
      </c>
      <c r="I13" s="182">
        <f t="shared" ref="I13:I21" si="2">(H13*$B$31)*H$11</f>
        <v>0</v>
      </c>
      <c r="J13" s="108">
        <f>ROUND($C$34*J$35,4)</f>
        <v>159.80000000000001</v>
      </c>
      <c r="K13" s="182">
        <f t="shared" ref="K13:K21" si="3">(J13*$B$31)*J$11</f>
        <v>0</v>
      </c>
      <c r="L13" s="108">
        <f>ROUND($C$34*L$35,4)</f>
        <v>150.4</v>
      </c>
      <c r="M13" s="182">
        <f t="shared" ref="M13:M21" si="4">(L13*$B$31)*L$11</f>
        <v>0</v>
      </c>
      <c r="N13" s="108">
        <f>ROUND($C$34*N$35,4)</f>
        <v>141</v>
      </c>
      <c r="O13" s="182">
        <f t="shared" ref="O13:O21" si="5">(N13*$B$31)*N$11</f>
        <v>0</v>
      </c>
      <c r="P13" s="108">
        <f>ROUND($C$34*P$35,4)</f>
        <v>131.6</v>
      </c>
      <c r="Q13" s="182">
        <f t="shared" ref="Q13:Q21" si="6">(P13*$B$31)*P$11</f>
        <v>0</v>
      </c>
      <c r="R13" s="192">
        <f>E13+G13+I13+K13+M13+O13+Q13</f>
        <v>0</v>
      </c>
      <c r="T13" s="11"/>
    </row>
    <row r="14" spans="1:21" x14ac:dyDescent="0.2">
      <c r="A14" s="414" t="s">
        <v>33</v>
      </c>
      <c r="B14" s="415"/>
      <c r="C14" s="415"/>
      <c r="D14" s="29">
        <f>ROUND(D13*(1+$C$33),4)</f>
        <v>190.44399999999999</v>
      </c>
      <c r="E14" s="182">
        <f t="shared" si="0"/>
        <v>0</v>
      </c>
      <c r="F14" s="29">
        <f>ROUND(F13*(1+$C$33),4)</f>
        <v>180.92179999999999</v>
      </c>
      <c r="G14" s="182">
        <f t="shared" si="1"/>
        <v>0</v>
      </c>
      <c r="H14" s="29">
        <f>ROUND(H13*(1+$C$33),4)</f>
        <v>171.39959999999999</v>
      </c>
      <c r="I14" s="182">
        <f t="shared" si="2"/>
        <v>0</v>
      </c>
      <c r="J14" s="29">
        <f>ROUND(J13*(1+$C$33),4)</f>
        <v>161.87739999999999</v>
      </c>
      <c r="K14" s="182">
        <f t="shared" si="3"/>
        <v>0</v>
      </c>
      <c r="L14" s="29">
        <f>ROUND(L13*(1+$C$33),4)</f>
        <v>152.3552</v>
      </c>
      <c r="M14" s="182">
        <f t="shared" si="4"/>
        <v>0</v>
      </c>
      <c r="N14" s="29">
        <f>ROUND(N13*(1+$C$33),4)</f>
        <v>142.833</v>
      </c>
      <c r="O14" s="182">
        <f t="shared" si="5"/>
        <v>0</v>
      </c>
      <c r="P14" s="29">
        <f>ROUND(P13*(1+$C$33),4)</f>
        <v>133.3108</v>
      </c>
      <c r="Q14" s="182">
        <f t="shared" si="6"/>
        <v>0</v>
      </c>
      <c r="R14" s="192">
        <f t="shared" ref="R14:R22" si="7">E14+G14+I14+K14+M14+O14+Q14</f>
        <v>0</v>
      </c>
    </row>
    <row r="15" spans="1:21" x14ac:dyDescent="0.2">
      <c r="A15" s="414" t="s">
        <v>34</v>
      </c>
      <c r="B15" s="415"/>
      <c r="C15" s="415"/>
      <c r="D15" s="29">
        <f>ROUND(D14*(1+$C$33),4)</f>
        <v>192.91980000000001</v>
      </c>
      <c r="E15" s="182">
        <f t="shared" si="0"/>
        <v>0</v>
      </c>
      <c r="F15" s="29">
        <f>ROUND(F14*(1+$C$33),4)</f>
        <v>183.27379999999999</v>
      </c>
      <c r="G15" s="182">
        <f t="shared" si="1"/>
        <v>0</v>
      </c>
      <c r="H15" s="29">
        <f t="shared" ref="H15:H21" si="8">ROUND(H14*(1+$C$33),4)</f>
        <v>173.62780000000001</v>
      </c>
      <c r="I15" s="182">
        <f t="shared" si="2"/>
        <v>0</v>
      </c>
      <c r="J15" s="29">
        <f t="shared" ref="J15:J21" si="9">ROUND(J14*(1+$C$33),4)</f>
        <v>163.98179999999999</v>
      </c>
      <c r="K15" s="182">
        <f t="shared" si="3"/>
        <v>0</v>
      </c>
      <c r="L15" s="29">
        <f t="shared" ref="L15:L21" si="10">ROUND(L14*(1+$C$33),4)</f>
        <v>154.33580000000001</v>
      </c>
      <c r="M15" s="182">
        <f t="shared" si="4"/>
        <v>0</v>
      </c>
      <c r="N15" s="29">
        <f t="shared" ref="N15:P21" si="11">ROUND(N14*(1+$C$33),4)</f>
        <v>144.68979999999999</v>
      </c>
      <c r="O15" s="182">
        <f t="shared" si="5"/>
        <v>0</v>
      </c>
      <c r="P15" s="29">
        <f t="shared" si="11"/>
        <v>135.0438</v>
      </c>
      <c r="Q15" s="182">
        <f t="shared" si="6"/>
        <v>0</v>
      </c>
      <c r="R15" s="192">
        <f t="shared" si="7"/>
        <v>0</v>
      </c>
    </row>
    <row r="16" spans="1:21" x14ac:dyDescent="0.2">
      <c r="A16" s="414" t="s">
        <v>35</v>
      </c>
      <c r="B16" s="415"/>
      <c r="C16" s="415"/>
      <c r="D16" s="29">
        <f t="shared" ref="D16:F21" si="12">ROUND(D15*(1+$C$33),4)</f>
        <v>195.42779999999999</v>
      </c>
      <c r="E16" s="182">
        <f t="shared" si="0"/>
        <v>0</v>
      </c>
      <c r="F16" s="29">
        <f t="shared" si="12"/>
        <v>185.65639999999999</v>
      </c>
      <c r="G16" s="182">
        <f t="shared" si="1"/>
        <v>0</v>
      </c>
      <c r="H16" s="29">
        <f t="shared" si="8"/>
        <v>175.88499999999999</v>
      </c>
      <c r="I16" s="182">
        <f t="shared" si="2"/>
        <v>0</v>
      </c>
      <c r="J16" s="29">
        <f t="shared" si="9"/>
        <v>166.11359999999999</v>
      </c>
      <c r="K16" s="182">
        <f t="shared" si="3"/>
        <v>0</v>
      </c>
      <c r="L16" s="29">
        <f t="shared" si="10"/>
        <v>156.34219999999999</v>
      </c>
      <c r="M16" s="182">
        <f t="shared" si="4"/>
        <v>0</v>
      </c>
      <c r="N16" s="29">
        <f t="shared" si="11"/>
        <v>146.57079999999999</v>
      </c>
      <c r="O16" s="182">
        <f t="shared" si="5"/>
        <v>0</v>
      </c>
      <c r="P16" s="29">
        <f t="shared" si="11"/>
        <v>136.79939999999999</v>
      </c>
      <c r="Q16" s="182">
        <f t="shared" si="6"/>
        <v>0</v>
      </c>
      <c r="R16" s="192">
        <f t="shared" si="7"/>
        <v>0</v>
      </c>
    </row>
    <row r="17" spans="1:19" x14ac:dyDescent="0.2">
      <c r="A17" s="414" t="s">
        <v>36</v>
      </c>
      <c r="B17" s="415"/>
      <c r="C17" s="415"/>
      <c r="D17" s="29">
        <f t="shared" si="12"/>
        <v>197.9684</v>
      </c>
      <c r="E17" s="182">
        <f t="shared" si="0"/>
        <v>0</v>
      </c>
      <c r="F17" s="29">
        <f t="shared" si="12"/>
        <v>188.06989999999999</v>
      </c>
      <c r="G17" s="182">
        <f t="shared" si="1"/>
        <v>0</v>
      </c>
      <c r="H17" s="29">
        <f t="shared" si="8"/>
        <v>178.17150000000001</v>
      </c>
      <c r="I17" s="182">
        <f t="shared" si="2"/>
        <v>0</v>
      </c>
      <c r="J17" s="29">
        <f t="shared" si="9"/>
        <v>168.2731</v>
      </c>
      <c r="K17" s="182">
        <f t="shared" si="3"/>
        <v>0</v>
      </c>
      <c r="L17" s="29">
        <f t="shared" si="10"/>
        <v>158.37459999999999</v>
      </c>
      <c r="M17" s="182">
        <f t="shared" si="4"/>
        <v>0</v>
      </c>
      <c r="N17" s="29">
        <f t="shared" si="11"/>
        <v>148.47620000000001</v>
      </c>
      <c r="O17" s="182">
        <f t="shared" si="5"/>
        <v>0</v>
      </c>
      <c r="P17" s="29">
        <f t="shared" si="11"/>
        <v>138.5778</v>
      </c>
      <c r="Q17" s="182">
        <f t="shared" si="6"/>
        <v>0</v>
      </c>
      <c r="R17" s="192">
        <f t="shared" si="7"/>
        <v>0</v>
      </c>
    </row>
    <row r="18" spans="1:19" x14ac:dyDescent="0.2">
      <c r="A18" s="414" t="s">
        <v>37</v>
      </c>
      <c r="B18" s="415"/>
      <c r="C18" s="415"/>
      <c r="D18" s="29">
        <f t="shared" si="12"/>
        <v>200.542</v>
      </c>
      <c r="E18" s="182">
        <f t="shared" si="0"/>
        <v>0</v>
      </c>
      <c r="F18" s="29">
        <f t="shared" si="12"/>
        <v>190.51480000000001</v>
      </c>
      <c r="G18" s="182">
        <f t="shared" si="1"/>
        <v>0</v>
      </c>
      <c r="H18" s="29">
        <f t="shared" si="8"/>
        <v>180.48769999999999</v>
      </c>
      <c r="I18" s="182">
        <f t="shared" si="2"/>
        <v>0</v>
      </c>
      <c r="J18" s="29">
        <f t="shared" si="9"/>
        <v>170.4607</v>
      </c>
      <c r="K18" s="182">
        <f t="shared" si="3"/>
        <v>0</v>
      </c>
      <c r="L18" s="29">
        <f t="shared" si="10"/>
        <v>160.43350000000001</v>
      </c>
      <c r="M18" s="182">
        <f t="shared" si="4"/>
        <v>0</v>
      </c>
      <c r="N18" s="29">
        <f t="shared" si="11"/>
        <v>150.40639999999999</v>
      </c>
      <c r="O18" s="182">
        <f t="shared" si="5"/>
        <v>0</v>
      </c>
      <c r="P18" s="29">
        <f t="shared" si="11"/>
        <v>140.3793</v>
      </c>
      <c r="Q18" s="182">
        <f t="shared" si="6"/>
        <v>0</v>
      </c>
      <c r="R18" s="192">
        <f t="shared" si="7"/>
        <v>0</v>
      </c>
    </row>
    <row r="19" spans="1:19" x14ac:dyDescent="0.2">
      <c r="A19" s="416" t="s">
        <v>38</v>
      </c>
      <c r="B19" s="417"/>
      <c r="C19" s="417"/>
      <c r="D19" s="29">
        <f t="shared" si="12"/>
        <v>203.149</v>
      </c>
      <c r="E19" s="182">
        <f t="shared" si="0"/>
        <v>0</v>
      </c>
      <c r="F19" s="29">
        <f t="shared" si="12"/>
        <v>192.9915</v>
      </c>
      <c r="G19" s="182">
        <f t="shared" si="1"/>
        <v>0</v>
      </c>
      <c r="H19" s="29">
        <f t="shared" si="8"/>
        <v>182.834</v>
      </c>
      <c r="I19" s="182">
        <f t="shared" si="2"/>
        <v>0</v>
      </c>
      <c r="J19" s="29">
        <f t="shared" si="9"/>
        <v>172.67670000000001</v>
      </c>
      <c r="K19" s="182">
        <f t="shared" si="3"/>
        <v>0</v>
      </c>
      <c r="L19" s="29">
        <f t="shared" si="10"/>
        <v>162.51910000000001</v>
      </c>
      <c r="M19" s="182">
        <f t="shared" si="4"/>
        <v>0</v>
      </c>
      <c r="N19" s="29">
        <f t="shared" si="11"/>
        <v>152.36170000000001</v>
      </c>
      <c r="O19" s="182">
        <f t="shared" si="5"/>
        <v>0</v>
      </c>
      <c r="P19" s="29">
        <f t="shared" si="11"/>
        <v>142.20419999999999</v>
      </c>
      <c r="Q19" s="182">
        <f t="shared" si="6"/>
        <v>0</v>
      </c>
      <c r="R19" s="192">
        <f t="shared" si="7"/>
        <v>0</v>
      </c>
    </row>
    <row r="20" spans="1:19" x14ac:dyDescent="0.2">
      <c r="A20" s="416" t="s">
        <v>39</v>
      </c>
      <c r="B20" s="417"/>
      <c r="C20" s="417"/>
      <c r="D20" s="29">
        <f t="shared" si="12"/>
        <v>205.78989999999999</v>
      </c>
      <c r="E20" s="182">
        <f t="shared" si="0"/>
        <v>0</v>
      </c>
      <c r="F20" s="29">
        <f t="shared" si="12"/>
        <v>195.50040000000001</v>
      </c>
      <c r="G20" s="182">
        <f t="shared" si="1"/>
        <v>0</v>
      </c>
      <c r="H20" s="29">
        <f t="shared" si="8"/>
        <v>185.21080000000001</v>
      </c>
      <c r="I20" s="182">
        <f t="shared" si="2"/>
        <v>0</v>
      </c>
      <c r="J20" s="29">
        <f t="shared" si="9"/>
        <v>174.92150000000001</v>
      </c>
      <c r="K20" s="182">
        <f t="shared" si="3"/>
        <v>0</v>
      </c>
      <c r="L20" s="29">
        <f t="shared" si="10"/>
        <v>164.6318</v>
      </c>
      <c r="M20" s="182">
        <f t="shared" si="4"/>
        <v>0</v>
      </c>
      <c r="N20" s="29">
        <f t="shared" si="11"/>
        <v>154.3424</v>
      </c>
      <c r="O20" s="182">
        <f t="shared" si="5"/>
        <v>0</v>
      </c>
      <c r="P20" s="29">
        <f t="shared" si="11"/>
        <v>144.05289999999999</v>
      </c>
      <c r="Q20" s="182">
        <f t="shared" si="6"/>
        <v>0</v>
      </c>
      <c r="R20" s="192">
        <f t="shared" si="7"/>
        <v>0</v>
      </c>
    </row>
    <row r="21" spans="1:19" x14ac:dyDescent="0.2">
      <c r="A21" s="416" t="s">
        <v>40</v>
      </c>
      <c r="B21" s="417"/>
      <c r="C21" s="417"/>
      <c r="D21" s="29">
        <f t="shared" si="12"/>
        <v>208.46520000000001</v>
      </c>
      <c r="E21" s="182">
        <f t="shared" si="0"/>
        <v>0</v>
      </c>
      <c r="F21" s="29">
        <f t="shared" si="12"/>
        <v>198.0419</v>
      </c>
      <c r="G21" s="182">
        <f t="shared" si="1"/>
        <v>0</v>
      </c>
      <c r="H21" s="29">
        <f t="shared" si="8"/>
        <v>187.61850000000001</v>
      </c>
      <c r="I21" s="182">
        <f t="shared" si="2"/>
        <v>0</v>
      </c>
      <c r="J21" s="29">
        <f t="shared" si="9"/>
        <v>177.19550000000001</v>
      </c>
      <c r="K21" s="182">
        <f t="shared" si="3"/>
        <v>0</v>
      </c>
      <c r="L21" s="29">
        <f t="shared" si="10"/>
        <v>166.77199999999999</v>
      </c>
      <c r="M21" s="182">
        <f t="shared" si="4"/>
        <v>0</v>
      </c>
      <c r="N21" s="29">
        <f t="shared" si="11"/>
        <v>156.34889999999999</v>
      </c>
      <c r="O21" s="182">
        <f t="shared" si="5"/>
        <v>0</v>
      </c>
      <c r="P21" s="29">
        <f t="shared" si="11"/>
        <v>145.9256</v>
      </c>
      <c r="Q21" s="182">
        <f t="shared" si="6"/>
        <v>0</v>
      </c>
      <c r="R21" s="192">
        <f t="shared" si="7"/>
        <v>0</v>
      </c>
    </row>
    <row r="22" spans="1:19" s="30" customFormat="1" ht="15" x14ac:dyDescent="0.25">
      <c r="A22" s="386" t="s">
        <v>246</v>
      </c>
      <c r="B22" s="387"/>
      <c r="C22" s="387"/>
      <c r="D22" s="202"/>
      <c r="E22" s="184">
        <f>SUM(E13:E21)</f>
        <v>0</v>
      </c>
      <c r="F22" s="168"/>
      <c r="G22" s="169">
        <f>SUM(G13:G21)</f>
        <v>0</v>
      </c>
      <c r="H22" s="168"/>
      <c r="I22" s="169">
        <f>SUM(I13:I21)</f>
        <v>0</v>
      </c>
      <c r="J22" s="168"/>
      <c r="K22" s="169">
        <f>SUM(K13:K21)</f>
        <v>0</v>
      </c>
      <c r="L22" s="168"/>
      <c r="M22" s="169">
        <f>SUM(M13:M21)</f>
        <v>0</v>
      </c>
      <c r="N22" s="168"/>
      <c r="O22" s="169">
        <f>SUM(O13:O21)</f>
        <v>0</v>
      </c>
      <c r="P22" s="168"/>
      <c r="Q22" s="169">
        <f>SUM(Q13:Q21)</f>
        <v>0</v>
      </c>
      <c r="R22" s="203">
        <f t="shared" si="7"/>
        <v>0</v>
      </c>
      <c r="S22" s="12"/>
    </row>
    <row r="23" spans="1:19" s="30" customFormat="1" ht="15.75" thickBot="1" x14ac:dyDescent="0.3">
      <c r="A23" s="213"/>
      <c r="B23" s="214"/>
      <c r="C23" s="214"/>
      <c r="D23" s="215"/>
      <c r="E23" s="215"/>
      <c r="F23" s="215"/>
      <c r="G23" s="215"/>
      <c r="H23" s="215"/>
      <c r="I23" s="215"/>
      <c r="J23" s="215"/>
      <c r="K23" s="215"/>
      <c r="L23" s="215"/>
      <c r="M23" s="215"/>
      <c r="N23" s="215"/>
      <c r="O23" s="215"/>
      <c r="P23" s="215"/>
      <c r="Q23" s="215"/>
      <c r="R23" s="185"/>
      <c r="S23" s="12"/>
    </row>
    <row r="24" spans="1:19" s="30" customFormat="1" ht="14.85" customHeight="1" thickBot="1" x14ac:dyDescent="0.3">
      <c r="A24" s="398" t="s">
        <v>213</v>
      </c>
      <c r="B24" s="399"/>
      <c r="C24" s="420"/>
      <c r="D24" s="165">
        <f>R22</f>
        <v>0</v>
      </c>
      <c r="E24" s="148"/>
      <c r="F24" s="148"/>
      <c r="G24" s="148"/>
      <c r="H24" s="148"/>
      <c r="I24" s="148"/>
      <c r="J24" s="148"/>
      <c r="K24" s="148"/>
      <c r="L24" s="148"/>
      <c r="M24" s="148"/>
      <c r="N24" s="148"/>
      <c r="O24" s="148"/>
      <c r="P24" s="148"/>
      <c r="Q24" s="148"/>
      <c r="R24" s="185"/>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7" t="s">
        <v>83</v>
      </c>
      <c r="B26" s="64"/>
      <c r="C26" s="14"/>
      <c r="D26" s="14"/>
      <c r="E26" s="14"/>
      <c r="F26" s="14"/>
      <c r="G26" s="14"/>
      <c r="H26" s="14"/>
      <c r="I26" s="14"/>
      <c r="J26" s="14"/>
      <c r="K26" s="14"/>
      <c r="L26" s="14"/>
      <c r="M26" s="14"/>
      <c r="N26" s="14"/>
      <c r="O26" s="14"/>
      <c r="P26" s="14"/>
      <c r="Q26" s="14"/>
      <c r="R26" s="15"/>
    </row>
    <row r="27" spans="1:19" ht="15" x14ac:dyDescent="0.25">
      <c r="A27" s="257" t="s">
        <v>114</v>
      </c>
      <c r="B27" s="155">
        <f>+'Participating State'!B8</f>
        <v>0</v>
      </c>
      <c r="C27" s="14"/>
      <c r="D27" s="14"/>
      <c r="E27" s="14"/>
      <c r="F27" s="14"/>
      <c r="G27" s="14"/>
      <c r="H27" s="14"/>
      <c r="I27" s="14"/>
      <c r="J27" s="14"/>
      <c r="K27" s="14"/>
      <c r="L27" s="14"/>
      <c r="M27" s="14"/>
      <c r="N27" s="14"/>
      <c r="O27" s="14"/>
      <c r="P27" s="14"/>
      <c r="Q27" s="14"/>
      <c r="R27" s="15"/>
    </row>
    <row r="28" spans="1:19" ht="15" x14ac:dyDescent="0.25">
      <c r="A28" s="69" t="s">
        <v>80</v>
      </c>
      <c r="B28" s="155">
        <f>+'Participating State'!B9</f>
        <v>0</v>
      </c>
      <c r="C28" s="14"/>
      <c r="D28" s="14"/>
      <c r="E28" s="14"/>
      <c r="F28" s="14"/>
      <c r="G28" s="14"/>
      <c r="H28" s="14"/>
      <c r="I28" s="14"/>
      <c r="J28" s="14"/>
      <c r="K28" s="14"/>
      <c r="L28" s="14"/>
      <c r="M28" s="14"/>
      <c r="N28" s="14"/>
      <c r="O28" s="14"/>
      <c r="P28" s="14"/>
      <c r="Q28" s="14"/>
      <c r="R28" s="15"/>
    </row>
    <row r="29" spans="1:19" ht="15" x14ac:dyDescent="0.25">
      <c r="A29" s="69" t="s">
        <v>81</v>
      </c>
      <c r="B29" s="163">
        <f>B28-B27</f>
        <v>0</v>
      </c>
      <c r="C29" s="14"/>
      <c r="D29" s="14"/>
      <c r="E29" s="14"/>
      <c r="F29" s="14"/>
      <c r="G29" s="14"/>
      <c r="H29" s="14"/>
      <c r="I29" s="14"/>
      <c r="J29" s="14"/>
      <c r="K29" s="14"/>
      <c r="L29" s="14"/>
      <c r="M29" s="14"/>
      <c r="N29" s="14"/>
      <c r="O29" s="14"/>
      <c r="P29" s="14"/>
      <c r="Q29" s="14"/>
      <c r="R29" s="15"/>
    </row>
    <row r="30" spans="1:19" ht="15" x14ac:dyDescent="0.25">
      <c r="A30" s="69" t="s">
        <v>98</v>
      </c>
      <c r="B30" s="163">
        <f>IFERROR(B29/B27,0)</f>
        <v>0</v>
      </c>
      <c r="C30" s="14"/>
      <c r="D30" s="14"/>
      <c r="E30" s="14"/>
      <c r="F30" s="14"/>
      <c r="G30" s="14"/>
      <c r="H30" s="14"/>
      <c r="I30" s="14"/>
      <c r="J30" s="14"/>
      <c r="K30" s="14"/>
      <c r="L30" s="14"/>
      <c r="M30" s="14"/>
      <c r="N30" s="14"/>
      <c r="O30" s="14"/>
      <c r="P30" s="14"/>
      <c r="Q30" s="14"/>
      <c r="R30" s="15"/>
    </row>
    <row r="31" spans="1:19" ht="15" x14ac:dyDescent="0.25">
      <c r="A31" s="69" t="s">
        <v>82</v>
      </c>
      <c r="B31" s="163">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99" t="s">
        <v>27</v>
      </c>
      <c r="B33" s="14"/>
      <c r="C33" s="33">
        <v>1.2999999999999999E-2</v>
      </c>
      <c r="D33" s="14"/>
      <c r="E33" s="14"/>
      <c r="F33" s="14"/>
      <c r="G33" s="14"/>
      <c r="H33" s="14"/>
      <c r="I33" s="14"/>
      <c r="J33" s="14"/>
      <c r="K33" s="14"/>
      <c r="L33" s="14"/>
      <c r="M33" s="14"/>
      <c r="N33" s="14"/>
      <c r="O33" s="14"/>
      <c r="P33" s="14"/>
      <c r="Q33" s="14"/>
      <c r="R33" s="15"/>
    </row>
    <row r="34" spans="1:18" x14ac:dyDescent="0.2">
      <c r="A34" s="99" t="s">
        <v>43</v>
      </c>
      <c r="B34" s="14"/>
      <c r="C34" s="51">
        <v>188</v>
      </c>
      <c r="D34" s="14"/>
      <c r="E34" s="14"/>
      <c r="F34" s="14"/>
      <c r="G34" s="14"/>
      <c r="H34" s="14"/>
      <c r="I34" s="14"/>
      <c r="J34" s="14"/>
      <c r="K34" s="14"/>
      <c r="L34" s="14"/>
      <c r="M34" s="14"/>
      <c r="N34" s="14"/>
      <c r="O34" s="14"/>
      <c r="P34" s="14"/>
      <c r="Q34" s="14"/>
      <c r="R34" s="15"/>
    </row>
    <row r="35" spans="1:18" ht="15" thickBot="1" x14ac:dyDescent="0.25">
      <c r="A35" s="59" t="s">
        <v>29</v>
      </c>
      <c r="B35" s="37"/>
      <c r="C35" s="37"/>
      <c r="D35" s="38">
        <v>1</v>
      </c>
      <c r="E35" s="37"/>
      <c r="F35" s="38">
        <v>0.95</v>
      </c>
      <c r="G35" s="37"/>
      <c r="H35" s="38">
        <v>0.9</v>
      </c>
      <c r="I35" s="37"/>
      <c r="J35" s="38">
        <v>0.85</v>
      </c>
      <c r="K35" s="37"/>
      <c r="L35" s="38">
        <v>0.8</v>
      </c>
      <c r="M35" s="37"/>
      <c r="N35" s="38">
        <v>0.75</v>
      </c>
      <c r="O35" s="37"/>
      <c r="P35" s="38">
        <v>0.7</v>
      </c>
      <c r="Q35" s="37"/>
      <c r="R35" s="39"/>
    </row>
    <row r="37" spans="1:18" ht="64.5" customHeight="1" x14ac:dyDescent="0.2">
      <c r="A37" s="405"/>
      <c r="B37" s="405"/>
      <c r="C37" s="405"/>
      <c r="D37" s="405"/>
      <c r="E37" s="405"/>
      <c r="F37" s="405"/>
      <c r="G37" s="405"/>
      <c r="H37" s="405"/>
      <c r="I37" s="405"/>
      <c r="J37" s="405"/>
      <c r="K37" s="405"/>
      <c r="L37" s="405"/>
      <c r="M37" s="405"/>
      <c r="N37" s="405"/>
      <c r="O37" s="405"/>
      <c r="P37" s="405"/>
      <c r="Q37" s="405"/>
      <c r="R37" s="405"/>
    </row>
  </sheetData>
  <mergeCells count="32">
    <mergeCell ref="A24:C24"/>
    <mergeCell ref="A15:C15"/>
    <mergeCell ref="A16:C16"/>
    <mergeCell ref="A17:C17"/>
    <mergeCell ref="N11:O11"/>
    <mergeCell ref="A14:C14"/>
    <mergeCell ref="P8:Q8"/>
    <mergeCell ref="P11:Q11"/>
    <mergeCell ref="J11:K11"/>
    <mergeCell ref="F8:G8"/>
    <mergeCell ref="H8:I8"/>
    <mergeCell ref="J8:K8"/>
    <mergeCell ref="L8:M8"/>
    <mergeCell ref="N8:O8"/>
    <mergeCell ref="F11:G11"/>
    <mergeCell ref="H11:I11"/>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3"/>
  <sheetViews>
    <sheetView topLeftCell="A13" zoomScale="85" zoomScaleNormal="85" workbookViewId="0">
      <selection activeCell="B38" sqref="B38:B47"/>
    </sheetView>
  </sheetViews>
  <sheetFormatPr defaultColWidth="9" defaultRowHeight="15" x14ac:dyDescent="0.25"/>
  <cols>
    <col min="1" max="1" width="58.7109375" style="109" customWidth="1"/>
    <col min="2" max="2" width="13.28515625" style="109" customWidth="1"/>
    <col min="3" max="3" width="6" style="109" customWidth="1"/>
    <col min="4" max="4" width="52.7109375" style="109" customWidth="1"/>
    <col min="5" max="5" width="13.28515625" style="109" customWidth="1"/>
    <col min="6" max="16384" width="9" style="109"/>
  </cols>
  <sheetData>
    <row r="1" spans="1:7" ht="15.75" x14ac:dyDescent="0.25">
      <c r="A1" s="330" t="s">
        <v>289</v>
      </c>
      <c r="B1" s="330"/>
      <c r="C1" s="330"/>
      <c r="D1" s="330"/>
      <c r="E1" s="330"/>
    </row>
    <row r="3" spans="1:7" ht="18" x14ac:dyDescent="0.25">
      <c r="A3" s="425" t="s">
        <v>281</v>
      </c>
      <c r="B3" s="425"/>
      <c r="C3" s="425"/>
      <c r="D3" s="425"/>
      <c r="E3" s="425"/>
    </row>
    <row r="5" spans="1:7" ht="18" x14ac:dyDescent="0.25">
      <c r="A5" s="426" t="s">
        <v>121</v>
      </c>
      <c r="B5" s="426"/>
      <c r="C5" s="426"/>
      <c r="D5" s="426"/>
      <c r="E5" s="426"/>
    </row>
    <row r="6" spans="1:7" ht="15.75" thickBot="1" x14ac:dyDescent="0.3"/>
    <row r="7" spans="1:7" ht="21" x14ac:dyDescent="0.25">
      <c r="A7" s="421" t="s">
        <v>122</v>
      </c>
      <c r="B7" s="422"/>
      <c r="C7" s="110"/>
      <c r="D7" s="421" t="s">
        <v>123</v>
      </c>
      <c r="E7" s="422"/>
    </row>
    <row r="8" spans="1:7" ht="15.75" x14ac:dyDescent="0.25">
      <c r="A8" s="111" t="s">
        <v>124</v>
      </c>
      <c r="B8" s="112" t="s">
        <v>125</v>
      </c>
      <c r="C8" s="110"/>
      <c r="D8" s="111" t="s">
        <v>124</v>
      </c>
      <c r="E8" s="112" t="s">
        <v>125</v>
      </c>
    </row>
    <row r="9" spans="1:7" ht="15.75" x14ac:dyDescent="0.25">
      <c r="A9" s="113" t="s">
        <v>4</v>
      </c>
      <c r="B9" s="114">
        <v>30</v>
      </c>
      <c r="C9" s="110"/>
      <c r="D9" s="113" t="s">
        <v>4</v>
      </c>
      <c r="E9" s="114">
        <v>15</v>
      </c>
    </row>
    <row r="10" spans="1:7" ht="15.75" x14ac:dyDescent="0.25">
      <c r="A10" s="113" t="s">
        <v>126</v>
      </c>
      <c r="B10" s="114">
        <v>72</v>
      </c>
      <c r="C10" s="110"/>
      <c r="D10" s="113" t="s">
        <v>126</v>
      </c>
      <c r="E10" s="114">
        <v>36</v>
      </c>
      <c r="G10" s="329"/>
    </row>
    <row r="11" spans="1:7" ht="15.75" x14ac:dyDescent="0.25">
      <c r="A11" s="113" t="s">
        <v>127</v>
      </c>
      <c r="B11" s="114">
        <v>72</v>
      </c>
      <c r="C11" s="110"/>
      <c r="D11" s="113" t="s">
        <v>127</v>
      </c>
      <c r="E11" s="114">
        <v>36</v>
      </c>
    </row>
    <row r="12" spans="1:7" ht="15.75" x14ac:dyDescent="0.25">
      <c r="A12" s="113" t="s">
        <v>128</v>
      </c>
      <c r="B12" s="114">
        <v>72</v>
      </c>
      <c r="C12" s="110"/>
      <c r="D12" s="113" t="s">
        <v>128</v>
      </c>
      <c r="E12" s="114">
        <v>36</v>
      </c>
      <c r="G12" s="329"/>
    </row>
    <row r="13" spans="1:7" ht="15.75" x14ac:dyDescent="0.25">
      <c r="A13" s="113" t="s">
        <v>129</v>
      </c>
      <c r="B13" s="114">
        <v>72</v>
      </c>
      <c r="C13" s="110"/>
      <c r="D13" s="113" t="s">
        <v>129</v>
      </c>
      <c r="E13" s="114">
        <v>36</v>
      </c>
      <c r="G13" s="329"/>
    </row>
    <row r="14" spans="1:7" ht="15.75" x14ac:dyDescent="0.25">
      <c r="A14" s="113" t="s">
        <v>130</v>
      </c>
      <c r="B14" s="114">
        <v>30</v>
      </c>
      <c r="C14" s="110"/>
      <c r="D14" s="113" t="s">
        <v>130</v>
      </c>
      <c r="E14" s="114">
        <v>15</v>
      </c>
    </row>
    <row r="15" spans="1:7" ht="15.75" x14ac:dyDescent="0.25">
      <c r="A15" s="113" t="s">
        <v>131</v>
      </c>
      <c r="B15" s="114">
        <v>30</v>
      </c>
      <c r="C15" s="110"/>
      <c r="D15" s="113" t="s">
        <v>131</v>
      </c>
      <c r="E15" s="114">
        <v>15</v>
      </c>
    </row>
    <row r="16" spans="1:7" ht="15.75" x14ac:dyDescent="0.25">
      <c r="A16" s="113" t="s">
        <v>132</v>
      </c>
      <c r="B16" s="114">
        <v>30</v>
      </c>
      <c r="C16" s="110"/>
      <c r="D16" s="113" t="s">
        <v>132</v>
      </c>
      <c r="E16" s="114">
        <v>15</v>
      </c>
      <c r="G16" s="329"/>
    </row>
    <row r="17" spans="1:7" ht="15.75" x14ac:dyDescent="0.25">
      <c r="A17" s="113" t="s">
        <v>133</v>
      </c>
      <c r="B17" s="114">
        <v>60</v>
      </c>
      <c r="C17" s="110"/>
      <c r="D17" s="113" t="s">
        <v>133</v>
      </c>
      <c r="E17" s="114">
        <v>30</v>
      </c>
      <c r="G17" s="329"/>
    </row>
    <row r="18" spans="1:7" ht="15.75" x14ac:dyDescent="0.25">
      <c r="A18" s="113" t="s">
        <v>6</v>
      </c>
      <c r="B18" s="114">
        <v>12</v>
      </c>
      <c r="C18" s="110"/>
      <c r="D18" s="113" t="s">
        <v>6</v>
      </c>
      <c r="E18" s="114">
        <v>6</v>
      </c>
    </row>
    <row r="19" spans="1:7" ht="16.5" thickBot="1" x14ac:dyDescent="0.3">
      <c r="A19" s="115" t="s">
        <v>134</v>
      </c>
      <c r="B19" s="116">
        <f>SUM(B9:B18)</f>
        <v>480</v>
      </c>
      <c r="C19" s="117"/>
      <c r="D19" s="115" t="s">
        <v>135</v>
      </c>
      <c r="E19" s="116">
        <f>SUM(E9:E18)</f>
        <v>240</v>
      </c>
    </row>
    <row r="20" spans="1:7" ht="16.5" thickBot="1" x14ac:dyDescent="0.3">
      <c r="A20" s="110"/>
      <c r="B20" s="118"/>
      <c r="C20" s="110"/>
      <c r="D20" s="110"/>
      <c r="E20" s="110"/>
    </row>
    <row r="21" spans="1:7" ht="21" x14ac:dyDescent="0.25">
      <c r="A21" s="421" t="s">
        <v>136</v>
      </c>
      <c r="B21" s="422"/>
      <c r="C21" s="110"/>
      <c r="D21" s="421" t="s">
        <v>152</v>
      </c>
      <c r="E21" s="422"/>
    </row>
    <row r="22" spans="1:7" ht="15.75" x14ac:dyDescent="0.25">
      <c r="A22" s="111" t="s">
        <v>124</v>
      </c>
      <c r="B22" s="112" t="s">
        <v>125</v>
      </c>
      <c r="C22" s="110"/>
      <c r="D22" s="111" t="s">
        <v>124</v>
      </c>
      <c r="E22" s="112" t="s">
        <v>125</v>
      </c>
    </row>
    <row r="23" spans="1:7" ht="15.75" x14ac:dyDescent="0.25">
      <c r="A23" s="113" t="s">
        <v>4</v>
      </c>
      <c r="B23" s="114">
        <v>10</v>
      </c>
      <c r="C23" s="110"/>
      <c r="D23" s="113" t="s">
        <v>4</v>
      </c>
      <c r="E23" s="114">
        <v>10</v>
      </c>
    </row>
    <row r="24" spans="1:7" ht="15.75" x14ac:dyDescent="0.25">
      <c r="A24" s="113" t="s">
        <v>126</v>
      </c>
      <c r="B24" s="114">
        <v>24</v>
      </c>
      <c r="C24" s="110"/>
      <c r="D24" s="113" t="s">
        <v>126</v>
      </c>
      <c r="E24" s="114">
        <v>14</v>
      </c>
    </row>
    <row r="25" spans="1:7" ht="15.75" x14ac:dyDescent="0.25">
      <c r="A25" s="113" t="s">
        <v>127</v>
      </c>
      <c r="B25" s="114">
        <v>24</v>
      </c>
      <c r="C25" s="110"/>
      <c r="D25" s="113" t="s">
        <v>127</v>
      </c>
      <c r="E25" s="114">
        <v>14</v>
      </c>
    </row>
    <row r="26" spans="1:7" ht="15.75" x14ac:dyDescent="0.25">
      <c r="A26" s="113" t="s">
        <v>128</v>
      </c>
      <c r="B26" s="114">
        <v>24</v>
      </c>
      <c r="C26" s="110"/>
      <c r="D26" s="113" t="s">
        <v>128</v>
      </c>
      <c r="E26" s="114">
        <v>0</v>
      </c>
    </row>
    <row r="27" spans="1:7" ht="15.75" x14ac:dyDescent="0.25">
      <c r="A27" s="113" t="s">
        <v>129</v>
      </c>
      <c r="B27" s="114">
        <v>24</v>
      </c>
      <c r="C27" s="110"/>
      <c r="D27" s="113" t="s">
        <v>129</v>
      </c>
      <c r="E27" s="114">
        <v>24</v>
      </c>
    </row>
    <row r="28" spans="1:7" ht="15.75" x14ac:dyDescent="0.25">
      <c r="A28" s="113" t="s">
        <v>130</v>
      </c>
      <c r="B28" s="114">
        <v>10</v>
      </c>
      <c r="C28" s="110"/>
      <c r="D28" s="113" t="s">
        <v>130</v>
      </c>
      <c r="E28" s="114">
        <v>5</v>
      </c>
    </row>
    <row r="29" spans="1:7" ht="15.75" x14ac:dyDescent="0.25">
      <c r="A29" s="113" t="s">
        <v>131</v>
      </c>
      <c r="B29" s="114">
        <v>10</v>
      </c>
      <c r="C29" s="110"/>
      <c r="D29" s="113" t="s">
        <v>131</v>
      </c>
      <c r="E29" s="114">
        <v>5</v>
      </c>
    </row>
    <row r="30" spans="1:7" ht="15.75" x14ac:dyDescent="0.25">
      <c r="A30" s="113" t="s">
        <v>132</v>
      </c>
      <c r="B30" s="114">
        <v>10</v>
      </c>
      <c r="C30" s="110"/>
      <c r="D30" s="113" t="s">
        <v>132</v>
      </c>
      <c r="E30" s="114">
        <v>5</v>
      </c>
    </row>
    <row r="31" spans="1:7" ht="15.75" x14ac:dyDescent="0.25">
      <c r="A31" s="113" t="s">
        <v>133</v>
      </c>
      <c r="B31" s="114">
        <v>20</v>
      </c>
      <c r="C31" s="110"/>
      <c r="D31" s="113" t="s">
        <v>133</v>
      </c>
      <c r="E31" s="114">
        <v>10</v>
      </c>
    </row>
    <row r="32" spans="1:7" ht="15.75" x14ac:dyDescent="0.25">
      <c r="A32" s="113" t="s">
        <v>6</v>
      </c>
      <c r="B32" s="114">
        <v>4</v>
      </c>
      <c r="C32" s="110"/>
      <c r="D32" s="113" t="s">
        <v>6</v>
      </c>
      <c r="E32" s="114">
        <v>4</v>
      </c>
    </row>
    <row r="33" spans="1:6" ht="16.5" thickBot="1" x14ac:dyDescent="0.3">
      <c r="A33" s="115" t="s">
        <v>137</v>
      </c>
      <c r="B33" s="116">
        <f>SUM(B23:B32)</f>
        <v>160</v>
      </c>
      <c r="C33" s="117"/>
      <c r="D33" s="115" t="s">
        <v>138</v>
      </c>
      <c r="E33" s="116">
        <f>SUM(E23:E32)</f>
        <v>91</v>
      </c>
    </row>
    <row r="34" spans="1:6" ht="15.75" x14ac:dyDescent="0.25">
      <c r="A34" s="117"/>
      <c r="B34" s="117"/>
      <c r="C34" s="117"/>
      <c r="D34" s="117"/>
      <c r="E34" s="117"/>
    </row>
    <row r="35" spans="1:6" ht="16.5" thickBot="1" x14ac:dyDescent="0.3">
      <c r="A35" s="117"/>
      <c r="B35" s="117"/>
      <c r="C35" s="117"/>
      <c r="D35" s="117"/>
      <c r="E35" s="117"/>
      <c r="F35" s="117"/>
    </row>
    <row r="36" spans="1:6" ht="21" x14ac:dyDescent="0.25">
      <c r="A36" s="421" t="s">
        <v>139</v>
      </c>
      <c r="B36" s="422"/>
      <c r="C36" s="117"/>
      <c r="D36" s="117"/>
      <c r="E36" s="117"/>
    </row>
    <row r="37" spans="1:6" ht="15.75" x14ac:dyDescent="0.25">
      <c r="A37" s="111" t="s">
        <v>124</v>
      </c>
      <c r="B37" s="112" t="s">
        <v>125</v>
      </c>
      <c r="C37" s="117"/>
      <c r="D37" s="117"/>
      <c r="E37" s="117"/>
    </row>
    <row r="38" spans="1:6" ht="15.75" x14ac:dyDescent="0.25">
      <c r="A38" s="113" t="s">
        <v>4</v>
      </c>
      <c r="B38" s="114">
        <v>10</v>
      </c>
      <c r="C38" s="117"/>
      <c r="D38" s="117"/>
      <c r="E38" s="117"/>
    </row>
    <row r="39" spans="1:6" ht="15.75" x14ac:dyDescent="0.25">
      <c r="A39" s="113" t="s">
        <v>126</v>
      </c>
      <c r="B39" s="114">
        <v>36</v>
      </c>
      <c r="C39" s="117"/>
      <c r="D39" s="117"/>
      <c r="E39" s="117"/>
    </row>
    <row r="40" spans="1:6" ht="15.75" x14ac:dyDescent="0.25">
      <c r="A40" s="113" t="s">
        <v>127</v>
      </c>
      <c r="B40" s="114">
        <v>36</v>
      </c>
      <c r="C40" s="117"/>
      <c r="D40" s="117"/>
      <c r="E40" s="117"/>
    </row>
    <row r="41" spans="1:6" ht="15.75" x14ac:dyDescent="0.25">
      <c r="A41" s="113" t="s">
        <v>128</v>
      </c>
      <c r="B41" s="114">
        <v>0</v>
      </c>
      <c r="C41" s="117"/>
      <c r="D41" s="117"/>
      <c r="E41" s="117"/>
    </row>
    <row r="42" spans="1:6" ht="15.75" x14ac:dyDescent="0.25">
      <c r="A42" s="113" t="s">
        <v>129</v>
      </c>
      <c r="B42" s="114">
        <v>0</v>
      </c>
      <c r="C42" s="117"/>
      <c r="D42" s="117"/>
      <c r="E42" s="117"/>
    </row>
    <row r="43" spans="1:6" ht="15.75" x14ac:dyDescent="0.25">
      <c r="A43" s="113" t="s">
        <v>130</v>
      </c>
      <c r="B43" s="114">
        <v>10</v>
      </c>
      <c r="C43" s="117"/>
      <c r="D43" s="117"/>
      <c r="E43" s="117"/>
    </row>
    <row r="44" spans="1:6" ht="15.75" x14ac:dyDescent="0.25">
      <c r="A44" s="113" t="s">
        <v>131</v>
      </c>
      <c r="B44" s="114">
        <v>10</v>
      </c>
      <c r="C44" s="117"/>
      <c r="D44" s="117"/>
      <c r="E44" s="117"/>
    </row>
    <row r="45" spans="1:6" ht="15.75" x14ac:dyDescent="0.25">
      <c r="A45" s="113" t="s">
        <v>132</v>
      </c>
      <c r="B45" s="114">
        <v>10</v>
      </c>
      <c r="C45" s="117"/>
      <c r="D45" s="117"/>
      <c r="E45" s="117"/>
    </row>
    <row r="46" spans="1:6" ht="15.75" x14ac:dyDescent="0.25">
      <c r="A46" s="113" t="s">
        <v>133</v>
      </c>
      <c r="B46" s="114">
        <v>20</v>
      </c>
      <c r="C46" s="117"/>
      <c r="D46" s="117"/>
      <c r="E46" s="117"/>
    </row>
    <row r="47" spans="1:6" ht="15.75" x14ac:dyDescent="0.25">
      <c r="A47" s="113" t="s">
        <v>6</v>
      </c>
      <c r="B47" s="114">
        <v>5</v>
      </c>
      <c r="C47" s="117"/>
      <c r="D47" s="117"/>
      <c r="E47" s="117"/>
    </row>
    <row r="48" spans="1:6" ht="16.5" thickBot="1" x14ac:dyDescent="0.3">
      <c r="A48" s="115" t="s">
        <v>140</v>
      </c>
      <c r="B48" s="116">
        <f>SUM(B38:B47)</f>
        <v>137</v>
      </c>
      <c r="C48" s="117"/>
      <c r="D48" s="117"/>
      <c r="E48" s="117"/>
    </row>
    <row r="49" spans="1:5" ht="15.75" x14ac:dyDescent="0.25">
      <c r="A49" s="117"/>
      <c r="B49" s="117"/>
      <c r="C49" s="117"/>
      <c r="D49" s="117"/>
      <c r="E49" s="117"/>
    </row>
    <row r="51" spans="1:5" ht="137.1" customHeight="1" x14ac:dyDescent="0.25">
      <c r="A51" s="423" t="s">
        <v>291</v>
      </c>
      <c r="B51" s="423"/>
      <c r="C51" s="423"/>
      <c r="D51" s="423"/>
      <c r="E51" s="423"/>
    </row>
    <row r="52" spans="1:5" x14ac:dyDescent="0.25">
      <c r="A52" s="424"/>
      <c r="B52" s="424"/>
      <c r="C52" s="424"/>
      <c r="D52" s="424"/>
      <c r="E52" s="424"/>
    </row>
    <row r="53" spans="1:5" x14ac:dyDescent="0.25">
      <c r="A53" s="424"/>
      <c r="B53" s="424"/>
      <c r="C53" s="424"/>
      <c r="D53" s="424"/>
      <c r="E53" s="424"/>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zoomScale="85" zoomScaleNormal="85" workbookViewId="0">
      <selection activeCell="E16" sqref="E16"/>
    </sheetView>
  </sheetViews>
  <sheetFormatPr defaultColWidth="8.85546875" defaultRowHeight="14.25" x14ac:dyDescent="0.25"/>
  <cols>
    <col min="1" max="1" width="102.5703125" style="132" customWidth="1"/>
    <col min="2" max="2" width="22.85546875" style="119" bestFit="1" customWidth="1"/>
    <col min="3" max="3" width="28.140625" style="119" customWidth="1"/>
    <col min="4" max="4" width="3.7109375" style="119" customWidth="1"/>
    <col min="5" max="5" width="19.7109375" style="119" customWidth="1"/>
    <col min="6" max="6" width="22.28515625" style="119" bestFit="1" customWidth="1"/>
    <col min="7" max="7" width="28.140625" style="119" customWidth="1"/>
    <col min="8" max="8" width="8.7109375" style="119" customWidth="1"/>
    <col min="9" max="16384" width="8.85546875" style="119"/>
  </cols>
  <sheetData>
    <row r="1" spans="1:7" ht="15.75" x14ac:dyDescent="0.25">
      <c r="A1" s="330" t="s">
        <v>289</v>
      </c>
      <c r="B1" s="330"/>
      <c r="C1" s="330"/>
      <c r="D1" s="330"/>
      <c r="E1" s="330"/>
      <c r="F1" s="330"/>
    </row>
    <row r="2" spans="1:7" ht="15" thickBot="1" x14ac:dyDescent="0.3"/>
    <row r="3" spans="1:7" ht="18.75" thickTop="1" x14ac:dyDescent="0.25">
      <c r="A3" s="431" t="s">
        <v>282</v>
      </c>
      <c r="B3" s="432"/>
      <c r="C3" s="432"/>
      <c r="D3" s="432"/>
      <c r="E3" s="432"/>
      <c r="F3" s="433"/>
    </row>
    <row r="4" spans="1:7" ht="16.5" thickBot="1" x14ac:dyDescent="0.3">
      <c r="A4" s="261"/>
      <c r="B4" s="262"/>
      <c r="C4" s="262"/>
      <c r="D4" s="262"/>
      <c r="E4" s="262"/>
      <c r="F4" s="263"/>
      <c r="G4" s="120"/>
    </row>
    <row r="5" spans="1:7" s="109" customFormat="1" ht="18" x14ac:dyDescent="0.25">
      <c r="A5" s="434" t="s">
        <v>149</v>
      </c>
      <c r="B5" s="435"/>
      <c r="C5" s="435"/>
      <c r="D5" s="435"/>
      <c r="E5" s="435"/>
      <c r="F5" s="436"/>
    </row>
    <row r="6" spans="1:7" s="109" customFormat="1" ht="32.25" thickBot="1" x14ac:dyDescent="0.3">
      <c r="A6" s="264" t="s">
        <v>236</v>
      </c>
      <c r="B6" s="121" t="s">
        <v>151</v>
      </c>
      <c r="C6" s="122" t="s">
        <v>125</v>
      </c>
      <c r="D6" s="122"/>
      <c r="E6" s="122" t="s">
        <v>87</v>
      </c>
      <c r="F6" s="265" t="s">
        <v>199</v>
      </c>
    </row>
    <row r="7" spans="1:7" s="109" customFormat="1" ht="15.75" x14ac:dyDescent="0.25">
      <c r="A7" s="266" t="s">
        <v>141</v>
      </c>
      <c r="B7" s="206">
        <v>2</v>
      </c>
      <c r="C7" s="123">
        <f>B7*'Sch J - INT Service Types Inst'!B19</f>
        <v>960</v>
      </c>
      <c r="D7" s="133" t="s">
        <v>142</v>
      </c>
      <c r="E7" s="204"/>
      <c r="F7" s="267"/>
    </row>
    <row r="8" spans="1:7" s="109" customFormat="1" ht="15.75" x14ac:dyDescent="0.25">
      <c r="A8" s="266" t="s">
        <v>143</v>
      </c>
      <c r="B8" s="206">
        <v>4</v>
      </c>
      <c r="C8" s="124">
        <f>B8*'Sch J - INT Service Types Inst'!E19</f>
        <v>960</v>
      </c>
      <c r="D8" s="134" t="s">
        <v>142</v>
      </c>
      <c r="E8" s="134"/>
      <c r="F8" s="267"/>
    </row>
    <row r="9" spans="1:7" s="109" customFormat="1" ht="15.75" x14ac:dyDescent="0.25">
      <c r="A9" s="266" t="s">
        <v>144</v>
      </c>
      <c r="B9" s="206">
        <v>10</v>
      </c>
      <c r="C9" s="124">
        <f>B9*'Sch J - INT Service Types Inst'!B33</f>
        <v>1600</v>
      </c>
      <c r="D9" s="134" t="s">
        <v>142</v>
      </c>
      <c r="E9" s="134"/>
      <c r="F9" s="267"/>
    </row>
    <row r="10" spans="1:7" s="109" customFormat="1" ht="15.75" x14ac:dyDescent="0.25">
      <c r="A10" s="266" t="s">
        <v>145</v>
      </c>
      <c r="B10" s="206">
        <v>15</v>
      </c>
      <c r="C10" s="124">
        <f>B10*'Sch J - INT Service Types Inst'!E33</f>
        <v>1365</v>
      </c>
      <c r="D10" s="134" t="s">
        <v>142</v>
      </c>
      <c r="E10" s="134"/>
      <c r="F10" s="267"/>
    </row>
    <row r="11" spans="1:7" s="109" customFormat="1" ht="15.75" x14ac:dyDescent="0.25">
      <c r="A11" s="266" t="s">
        <v>146</v>
      </c>
      <c r="B11" s="206">
        <v>10</v>
      </c>
      <c r="C11" s="124">
        <f>B11*'Sch J - INT Service Types Inst'!B48</f>
        <v>1370</v>
      </c>
      <c r="D11" s="134" t="s">
        <v>142</v>
      </c>
      <c r="E11" s="134"/>
      <c r="F11" s="267"/>
    </row>
    <row r="12" spans="1:7" s="109" customFormat="1" ht="15.75" x14ac:dyDescent="0.25">
      <c r="A12" s="268" t="s">
        <v>150</v>
      </c>
      <c r="B12" s="308"/>
      <c r="C12" s="125">
        <f>SUM(C7:C11)</f>
        <v>6255</v>
      </c>
      <c r="D12" s="135"/>
      <c r="E12" s="135"/>
      <c r="F12" s="269"/>
    </row>
    <row r="13" spans="1:7" s="109" customFormat="1" ht="16.5" customHeight="1" x14ac:dyDescent="0.25">
      <c r="A13" s="270"/>
      <c r="B13" s="126"/>
      <c r="C13" s="126"/>
      <c r="D13" s="127"/>
      <c r="E13" s="127"/>
      <c r="F13" s="271"/>
    </row>
    <row r="14" spans="1:7" s="109" customFormat="1" ht="32.25" thickBot="1" x14ac:dyDescent="0.3">
      <c r="A14" s="272" t="s">
        <v>240</v>
      </c>
      <c r="B14" s="128"/>
      <c r="C14" s="129"/>
      <c r="D14" s="136" t="s">
        <v>147</v>
      </c>
      <c r="E14" s="130">
        <v>1030000</v>
      </c>
      <c r="F14" s="273">
        <f>E14*B29</f>
        <v>1030000</v>
      </c>
    </row>
    <row r="15" spans="1:7" s="109" customFormat="1" ht="15.75" x14ac:dyDescent="0.25">
      <c r="A15" s="270"/>
      <c r="B15" s="126"/>
      <c r="C15" s="126"/>
      <c r="D15" s="127"/>
      <c r="E15" s="127"/>
      <c r="F15" s="274"/>
    </row>
    <row r="16" spans="1:7" s="109" customFormat="1" ht="32.25" thickBot="1" x14ac:dyDescent="0.3">
      <c r="A16" s="268" t="s">
        <v>249</v>
      </c>
      <c r="B16" s="128"/>
      <c r="C16" s="128"/>
      <c r="D16" s="137" t="s">
        <v>148</v>
      </c>
      <c r="E16" s="205">
        <f>E14/C12</f>
        <v>164.66826538768984</v>
      </c>
      <c r="F16" s="275">
        <f>F14/C12</f>
        <v>164.66826538768984</v>
      </c>
    </row>
    <row r="17" spans="1:7" ht="15.75" x14ac:dyDescent="0.25">
      <c r="A17" s="261"/>
      <c r="B17" s="262"/>
      <c r="C17" s="262"/>
      <c r="D17" s="262"/>
      <c r="E17" s="262"/>
      <c r="F17" s="263"/>
      <c r="G17" s="120"/>
    </row>
    <row r="18" spans="1:7" ht="15" x14ac:dyDescent="0.25">
      <c r="A18" s="428" t="s">
        <v>288</v>
      </c>
      <c r="B18" s="429"/>
      <c r="C18" s="429"/>
      <c r="D18" s="429"/>
      <c r="E18" s="429"/>
      <c r="F18" s="430"/>
      <c r="G18" s="120"/>
    </row>
    <row r="19" spans="1:7" x14ac:dyDescent="0.25">
      <c r="A19" s="428" t="s">
        <v>241</v>
      </c>
      <c r="B19" s="429"/>
      <c r="C19" s="429"/>
      <c r="D19" s="429"/>
      <c r="E19" s="429"/>
      <c r="F19" s="430"/>
      <c r="G19" s="131"/>
    </row>
    <row r="20" spans="1:7" x14ac:dyDescent="0.25">
      <c r="A20" s="428" t="s">
        <v>242</v>
      </c>
      <c r="B20" s="429"/>
      <c r="C20" s="429"/>
      <c r="D20" s="429"/>
      <c r="E20" s="429"/>
      <c r="F20" s="430"/>
      <c r="G20" s="131"/>
    </row>
    <row r="21" spans="1:7" ht="15" thickBot="1" x14ac:dyDescent="0.3">
      <c r="A21" s="276"/>
      <c r="B21" s="138"/>
      <c r="C21" s="138"/>
      <c r="D21" s="138"/>
      <c r="E21" s="138"/>
      <c r="F21" s="277"/>
    </row>
    <row r="22" spans="1:7" x14ac:dyDescent="0.25">
      <c r="A22" s="278"/>
      <c r="B22" s="279"/>
      <c r="C22" s="279"/>
      <c r="D22" s="279"/>
      <c r="E22" s="279"/>
      <c r="F22" s="280"/>
    </row>
    <row r="23" spans="1:7" x14ac:dyDescent="0.25">
      <c r="A23" s="278"/>
      <c r="B23" s="279"/>
      <c r="C23" s="279"/>
      <c r="D23" s="279"/>
      <c r="E23" s="279"/>
      <c r="F23" s="280"/>
    </row>
    <row r="24" spans="1:7" ht="15" x14ac:dyDescent="0.25">
      <c r="A24" s="281" t="s">
        <v>83</v>
      </c>
      <c r="B24" s="64"/>
      <c r="C24" s="279"/>
      <c r="D24" s="279"/>
      <c r="E24" s="279"/>
      <c r="F24" s="280"/>
    </row>
    <row r="25" spans="1:7" ht="15" x14ac:dyDescent="0.25">
      <c r="A25" s="282" t="s">
        <v>114</v>
      </c>
      <c r="B25" s="155">
        <f>+'Participating State'!B8</f>
        <v>0</v>
      </c>
      <c r="C25" s="279"/>
      <c r="D25" s="279"/>
      <c r="E25" s="279"/>
      <c r="F25" s="280"/>
    </row>
    <row r="26" spans="1:7" ht="15" x14ac:dyDescent="0.25">
      <c r="A26" s="282" t="s">
        <v>80</v>
      </c>
      <c r="B26" s="155">
        <f>+'Participating State'!B9</f>
        <v>0</v>
      </c>
      <c r="C26" s="279"/>
      <c r="D26" s="279"/>
      <c r="E26" s="279"/>
      <c r="F26" s="280"/>
    </row>
    <row r="27" spans="1:7" ht="15" x14ac:dyDescent="0.25">
      <c r="A27" s="282" t="s">
        <v>81</v>
      </c>
      <c r="B27" s="163">
        <f>B26-B25</f>
        <v>0</v>
      </c>
      <c r="C27" s="279"/>
      <c r="D27" s="279"/>
      <c r="E27" s="279"/>
      <c r="F27" s="280"/>
    </row>
    <row r="28" spans="1:7" ht="15" x14ac:dyDescent="0.25">
      <c r="A28" s="282" t="s">
        <v>98</v>
      </c>
      <c r="B28" s="163">
        <f>IFERROR(B27/B25,0)</f>
        <v>0</v>
      </c>
      <c r="C28" s="279"/>
      <c r="D28" s="279"/>
      <c r="E28" s="279"/>
      <c r="F28" s="280"/>
    </row>
    <row r="29" spans="1:7" ht="15.75" thickBot="1" x14ac:dyDescent="0.3">
      <c r="A29" s="283" t="s">
        <v>82</v>
      </c>
      <c r="B29" s="284">
        <f>B28+1</f>
        <v>1</v>
      </c>
      <c r="C29" s="285"/>
      <c r="D29" s="285"/>
      <c r="E29" s="285"/>
      <c r="F29" s="286"/>
    </row>
    <row r="30" spans="1:7" ht="15" thickTop="1" x14ac:dyDescent="0.25"/>
    <row r="31" spans="1:7" ht="14.1" customHeight="1" x14ac:dyDescent="0.25">
      <c r="A31" s="427" t="s">
        <v>290</v>
      </c>
      <c r="B31" s="427"/>
      <c r="C31" s="427"/>
      <c r="D31" s="427"/>
      <c r="E31" s="427"/>
      <c r="F31" s="427"/>
    </row>
    <row r="32" spans="1:7" x14ac:dyDescent="0.25">
      <c r="A32" s="427"/>
      <c r="B32" s="427"/>
      <c r="C32" s="427"/>
      <c r="D32" s="427"/>
      <c r="E32" s="427"/>
      <c r="F32" s="427"/>
    </row>
    <row r="33" spans="1:6" x14ac:dyDescent="0.25">
      <c r="A33" s="427"/>
      <c r="B33" s="427"/>
      <c r="C33" s="427"/>
      <c r="D33" s="427"/>
      <c r="E33" s="427"/>
      <c r="F33" s="427"/>
    </row>
    <row r="34" spans="1:6" x14ac:dyDescent="0.25">
      <c r="A34" s="427"/>
      <c r="B34" s="427"/>
      <c r="C34" s="427"/>
      <c r="D34" s="427"/>
      <c r="E34" s="427"/>
      <c r="F34" s="427"/>
    </row>
    <row r="35" spans="1:6" x14ac:dyDescent="0.25">
      <c r="A35" s="427"/>
      <c r="B35" s="427"/>
      <c r="C35" s="427"/>
      <c r="D35" s="427"/>
      <c r="E35" s="427"/>
      <c r="F35" s="427"/>
    </row>
  </sheetData>
  <mergeCells count="7">
    <mergeCell ref="A31:F35"/>
    <mergeCell ref="A20:F20"/>
    <mergeCell ref="A1:F1"/>
    <mergeCell ref="A3:F3"/>
    <mergeCell ref="A5:F5"/>
    <mergeCell ref="A18:F18"/>
    <mergeCell ref="A19:F19"/>
  </mergeCells>
  <pageMargins left="0.25" right="0.25" top="0.75" bottom="0.75" header="0.3" footer="0.3"/>
  <pageSetup scale="68"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5"/>
  <sheetViews>
    <sheetView topLeftCell="A4" zoomScale="85" zoomScaleNormal="85" workbookViewId="0">
      <selection activeCell="C35" sqref="C35"/>
    </sheetView>
  </sheetViews>
  <sheetFormatPr defaultColWidth="9.140625" defaultRowHeight="14.25" x14ac:dyDescent="0.2"/>
  <cols>
    <col min="1" max="1" width="46.855468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52" ht="15.75" x14ac:dyDescent="0.25">
      <c r="A1" s="330" t="s">
        <v>289</v>
      </c>
      <c r="B1" s="330"/>
      <c r="C1" s="330"/>
      <c r="D1" s="330"/>
      <c r="E1" s="330"/>
      <c r="F1" s="330"/>
      <c r="G1" s="330"/>
      <c r="H1" s="330"/>
      <c r="I1" s="330"/>
      <c r="J1" s="330"/>
      <c r="K1" s="330"/>
      <c r="L1" s="330"/>
      <c r="M1" s="330"/>
      <c r="N1" s="330"/>
      <c r="O1" s="330"/>
      <c r="P1" s="330"/>
      <c r="Q1" s="330"/>
      <c r="R1" s="330"/>
      <c r="S1" s="330"/>
    </row>
    <row r="2" spans="1:52" ht="15" thickBot="1" x14ac:dyDescent="0.25"/>
    <row r="3" spans="1:52" ht="37.9" customHeight="1" thickTop="1" x14ac:dyDescent="0.2">
      <c r="A3" s="437" t="s">
        <v>283</v>
      </c>
      <c r="B3" s="432"/>
      <c r="C3" s="432"/>
      <c r="D3" s="432"/>
      <c r="E3" s="432"/>
      <c r="F3" s="432"/>
      <c r="G3" s="432"/>
      <c r="H3" s="432"/>
      <c r="I3" s="432"/>
      <c r="J3" s="432"/>
      <c r="K3" s="432"/>
      <c r="L3" s="432"/>
      <c r="M3" s="432"/>
      <c r="N3" s="432"/>
      <c r="O3" s="432"/>
      <c r="P3" s="432"/>
      <c r="Q3" s="432"/>
      <c r="R3" s="432"/>
      <c r="S3" s="432"/>
      <c r="T3" s="432"/>
      <c r="U3" s="432"/>
      <c r="V3" s="432"/>
      <c r="W3" s="432"/>
      <c r="X3" s="433"/>
      <c r="Y3" s="431"/>
      <c r="Z3" s="432"/>
      <c r="AA3" s="432"/>
      <c r="AB3" s="432"/>
      <c r="AC3" s="432"/>
      <c r="AD3" s="433"/>
      <c r="AE3" s="431"/>
      <c r="AF3" s="432"/>
      <c r="AG3" s="432"/>
      <c r="AH3" s="432"/>
      <c r="AI3" s="432"/>
      <c r="AJ3" s="433"/>
      <c r="AK3" s="431"/>
      <c r="AL3" s="432"/>
      <c r="AM3" s="432"/>
      <c r="AN3" s="432"/>
      <c r="AO3" s="432"/>
      <c r="AP3" s="433"/>
      <c r="AQ3" s="431"/>
      <c r="AR3" s="432"/>
      <c r="AS3" s="432"/>
      <c r="AT3" s="432"/>
      <c r="AU3" s="432"/>
      <c r="AV3" s="433"/>
      <c r="AW3" s="431"/>
      <c r="AX3" s="432"/>
      <c r="AY3" s="432"/>
      <c r="AZ3" s="432"/>
    </row>
    <row r="4" spans="1:52" x14ac:dyDescent="0.2">
      <c r="A4" s="40"/>
    </row>
    <row r="5" spans="1:52" ht="15" thickBot="1" x14ac:dyDescent="0.25"/>
    <row r="6" spans="1:52" ht="15" x14ac:dyDescent="0.25">
      <c r="A6" s="392" t="s">
        <v>260</v>
      </c>
      <c r="B6" s="393"/>
      <c r="C6" s="393"/>
      <c r="D6" s="393"/>
      <c r="E6" s="393"/>
      <c r="F6" s="393"/>
      <c r="G6" s="393"/>
      <c r="H6" s="393"/>
      <c r="I6" s="393"/>
      <c r="J6" s="393"/>
      <c r="K6" s="393"/>
      <c r="L6" s="393"/>
      <c r="M6" s="393"/>
      <c r="N6" s="393"/>
      <c r="O6" s="393"/>
      <c r="P6" s="393"/>
      <c r="Q6" s="393"/>
      <c r="R6" s="393"/>
      <c r="S6" s="394"/>
    </row>
    <row r="7" spans="1:52" x14ac:dyDescent="0.2">
      <c r="A7" s="13"/>
      <c r="B7" s="14"/>
      <c r="C7" s="14"/>
      <c r="D7" s="14"/>
      <c r="E7" s="14"/>
      <c r="F7" s="14"/>
      <c r="G7" s="14"/>
      <c r="H7" s="14"/>
      <c r="I7" s="14"/>
      <c r="J7" s="14"/>
      <c r="K7" s="14"/>
      <c r="L7" s="14"/>
      <c r="M7" s="14"/>
      <c r="N7" s="14"/>
      <c r="O7" s="14"/>
      <c r="P7" s="14"/>
      <c r="Q7" s="14"/>
      <c r="R7" s="14"/>
      <c r="S7" s="15"/>
    </row>
    <row r="8" spans="1:52" ht="15" x14ac:dyDescent="0.25">
      <c r="A8" s="13"/>
      <c r="B8" s="143" t="s">
        <v>8</v>
      </c>
      <c r="C8" s="395" t="s">
        <v>9</v>
      </c>
      <c r="D8" s="396"/>
      <c r="E8" s="395" t="s">
        <v>10</v>
      </c>
      <c r="F8" s="396"/>
      <c r="G8" s="395" t="s">
        <v>11</v>
      </c>
      <c r="H8" s="396"/>
      <c r="I8" s="395" t="s">
        <v>12</v>
      </c>
      <c r="J8" s="396"/>
      <c r="K8" s="395" t="s">
        <v>13</v>
      </c>
      <c r="L8" s="396"/>
      <c r="M8" s="395" t="s">
        <v>14</v>
      </c>
      <c r="N8" s="396"/>
      <c r="O8" s="395" t="s">
        <v>15</v>
      </c>
      <c r="P8" s="396"/>
      <c r="Q8" s="395" t="s">
        <v>16</v>
      </c>
      <c r="R8" s="403"/>
      <c r="S8" s="207" t="s">
        <v>172</v>
      </c>
      <c r="T8" s="20"/>
      <c r="U8" s="20"/>
      <c r="V8" s="20"/>
      <c r="W8" s="20"/>
    </row>
    <row r="9" spans="1:52" ht="15" hidden="1" x14ac:dyDescent="0.25">
      <c r="A9" s="13"/>
      <c r="B9" s="143" t="s">
        <v>17</v>
      </c>
      <c r="C9" s="16"/>
      <c r="D9" s="144"/>
      <c r="E9" s="17" t="s">
        <v>18</v>
      </c>
      <c r="F9" s="18"/>
      <c r="G9" s="17" t="s">
        <v>19</v>
      </c>
      <c r="H9" s="18"/>
      <c r="I9" s="17" t="s">
        <v>20</v>
      </c>
      <c r="J9" s="18"/>
      <c r="K9" s="17" t="s">
        <v>21</v>
      </c>
      <c r="L9" s="18"/>
      <c r="M9" s="17" t="s">
        <v>22</v>
      </c>
      <c r="N9" s="18"/>
      <c r="O9" s="17" t="s">
        <v>23</v>
      </c>
      <c r="P9" s="18"/>
      <c r="Q9" s="17" t="s">
        <v>23</v>
      </c>
      <c r="R9" s="14"/>
      <c r="S9" s="208"/>
      <c r="T9" s="20"/>
      <c r="U9" s="20"/>
      <c r="V9" s="20"/>
      <c r="W9" s="20"/>
    </row>
    <row r="10" spans="1:52" s="20" customFormat="1" ht="15" x14ac:dyDescent="0.25">
      <c r="A10" s="19"/>
      <c r="B10" s="143" t="s">
        <v>118</v>
      </c>
      <c r="C10" s="197"/>
      <c r="D10" s="198"/>
      <c r="E10" s="171">
        <v>0</v>
      </c>
      <c r="F10" s="172">
        <v>249999</v>
      </c>
      <c r="G10" s="173">
        <v>250000</v>
      </c>
      <c r="H10" s="172">
        <v>399999</v>
      </c>
      <c r="I10" s="173">
        <v>400000</v>
      </c>
      <c r="J10" s="172">
        <v>899999</v>
      </c>
      <c r="K10" s="173">
        <v>900000</v>
      </c>
      <c r="L10" s="172">
        <v>1349999</v>
      </c>
      <c r="M10" s="173">
        <v>1350000</v>
      </c>
      <c r="N10" s="172">
        <v>1799999</v>
      </c>
      <c r="O10" s="173">
        <v>1800000</v>
      </c>
      <c r="P10" s="172">
        <v>3999999</v>
      </c>
      <c r="Q10" s="173">
        <v>4000000</v>
      </c>
      <c r="R10" s="180" t="s">
        <v>117</v>
      </c>
      <c r="S10" s="209"/>
    </row>
    <row r="11" spans="1:52" s="23" customFormat="1" ht="15" x14ac:dyDescent="0.25">
      <c r="A11" s="21"/>
      <c r="B11" s="22" t="s">
        <v>119</v>
      </c>
      <c r="C11" s="199"/>
      <c r="D11" s="200"/>
      <c r="E11" s="384">
        <f>+'Participating State'!C7</f>
        <v>0</v>
      </c>
      <c r="F11" s="388"/>
      <c r="G11" s="384">
        <f>+'Participating State'!E7</f>
        <v>0</v>
      </c>
      <c r="H11" s="388"/>
      <c r="I11" s="384">
        <f>+'Participating State'!G7</f>
        <v>0</v>
      </c>
      <c r="J11" s="388"/>
      <c r="K11" s="384">
        <f>+'Participating State'!I7</f>
        <v>0</v>
      </c>
      <c r="L11" s="388"/>
      <c r="M11" s="384">
        <f>+'Participating State'!K7</f>
        <v>0</v>
      </c>
      <c r="N11" s="388"/>
      <c r="O11" s="384">
        <f>+'Participating State'!M7</f>
        <v>0</v>
      </c>
      <c r="P11" s="388"/>
      <c r="Q11" s="384">
        <f>+'Participating State'!O7</f>
        <v>0</v>
      </c>
      <c r="R11" s="388"/>
      <c r="S11" s="209"/>
      <c r="T11" s="20"/>
      <c r="U11" s="20"/>
      <c r="V11" s="20"/>
      <c r="W11" s="20"/>
    </row>
    <row r="12" spans="1:52" s="11" customFormat="1" ht="24" customHeight="1" x14ac:dyDescent="0.25">
      <c r="A12" s="24" t="s">
        <v>30</v>
      </c>
      <c r="B12" s="25"/>
      <c r="C12" s="141" t="s">
        <v>181</v>
      </c>
      <c r="D12" s="142" t="s">
        <v>200</v>
      </c>
      <c r="E12" s="141" t="s">
        <v>182</v>
      </c>
      <c r="F12" s="142" t="s">
        <v>201</v>
      </c>
      <c r="G12" s="216" t="s">
        <v>182</v>
      </c>
      <c r="H12" s="217" t="s">
        <v>201</v>
      </c>
      <c r="I12" s="216" t="s">
        <v>182</v>
      </c>
      <c r="J12" s="217" t="s">
        <v>201</v>
      </c>
      <c r="K12" s="216" t="s">
        <v>182</v>
      </c>
      <c r="L12" s="217" t="s">
        <v>201</v>
      </c>
      <c r="M12" s="216" t="s">
        <v>182</v>
      </c>
      <c r="N12" s="217" t="s">
        <v>201</v>
      </c>
      <c r="O12" s="216" t="s">
        <v>182</v>
      </c>
      <c r="P12" s="217" t="s">
        <v>201</v>
      </c>
      <c r="Q12" s="216" t="s">
        <v>182</v>
      </c>
      <c r="R12" s="26" t="s">
        <v>201</v>
      </c>
      <c r="S12" s="212" t="s">
        <v>184</v>
      </c>
      <c r="T12" s="20"/>
      <c r="U12" s="20"/>
      <c r="V12" s="20"/>
      <c r="W12" s="20"/>
    </row>
    <row r="13" spans="1:52" x14ac:dyDescent="0.2">
      <c r="A13" s="400" t="s">
        <v>214</v>
      </c>
      <c r="B13" s="401"/>
      <c r="C13" s="195"/>
      <c r="D13" s="175"/>
      <c r="E13" s="196"/>
      <c r="F13" s="175"/>
      <c r="G13" s="196"/>
      <c r="H13" s="175"/>
      <c r="I13" s="196"/>
      <c r="J13" s="175"/>
      <c r="K13" s="196"/>
      <c r="L13" s="175"/>
      <c r="M13" s="196"/>
      <c r="N13" s="175"/>
      <c r="O13" s="196"/>
      <c r="P13" s="175"/>
      <c r="Q13" s="177"/>
      <c r="R13" s="177"/>
      <c r="S13" s="210"/>
      <c r="T13" s="20"/>
      <c r="U13" s="20"/>
      <c r="V13" s="20"/>
      <c r="W13" s="20"/>
    </row>
    <row r="14" spans="1:52" x14ac:dyDescent="0.2">
      <c r="A14" s="400" t="s">
        <v>215</v>
      </c>
      <c r="B14" s="401"/>
      <c r="C14" s="195"/>
      <c r="D14" s="175"/>
      <c r="E14" s="196"/>
      <c r="F14" s="175"/>
      <c r="G14" s="196"/>
      <c r="H14" s="175"/>
      <c r="I14" s="196"/>
      <c r="J14" s="175"/>
      <c r="K14" s="196"/>
      <c r="L14" s="175"/>
      <c r="M14" s="196"/>
      <c r="N14" s="175"/>
      <c r="O14" s="196"/>
      <c r="P14" s="175"/>
      <c r="Q14" s="177"/>
      <c r="R14" s="177"/>
      <c r="S14" s="210"/>
      <c r="T14" s="20"/>
      <c r="U14" s="20"/>
      <c r="V14" s="20"/>
      <c r="W14" s="20"/>
    </row>
    <row r="15" spans="1:52" x14ac:dyDescent="0.2">
      <c r="A15" s="400" t="s">
        <v>216</v>
      </c>
      <c r="B15" s="401"/>
      <c r="C15" s="195"/>
      <c r="D15" s="175"/>
      <c r="E15" s="196"/>
      <c r="F15" s="175"/>
      <c r="G15" s="196"/>
      <c r="H15" s="175"/>
      <c r="I15" s="196"/>
      <c r="J15" s="175"/>
      <c r="K15" s="196"/>
      <c r="L15" s="175"/>
      <c r="M15" s="196"/>
      <c r="N15" s="175"/>
      <c r="O15" s="196"/>
      <c r="P15" s="175"/>
      <c r="Q15" s="177"/>
      <c r="R15" s="177"/>
      <c r="S15" s="210"/>
      <c r="T15" s="20"/>
      <c r="U15" s="20"/>
      <c r="V15" s="20"/>
      <c r="W15" s="20"/>
    </row>
    <row r="16" spans="1:52" x14ac:dyDescent="0.2">
      <c r="A16" s="400" t="s">
        <v>174</v>
      </c>
      <c r="B16" s="401"/>
      <c r="C16" s="41">
        <v>30000</v>
      </c>
      <c r="D16" s="175">
        <f t="shared" ref="D16:D21" si="0">C16*$B$31</f>
        <v>30000</v>
      </c>
      <c r="E16" s="42">
        <f>ROUND($C$34*E$35,4)</f>
        <v>0.5</v>
      </c>
      <c r="F16" s="175">
        <f t="shared" ref="F16:F21" si="1">MAX(ROUND(((E$11)*E16)*$B$31,2),0)</f>
        <v>0</v>
      </c>
      <c r="G16" s="42">
        <f>ROUND($C$34*G$35,4)</f>
        <v>0.47499999999999998</v>
      </c>
      <c r="H16" s="175">
        <f t="shared" ref="H16:H21" si="2">MAX(ROUND(((G$11)*G16)*$B$31,2),0)</f>
        <v>0</v>
      </c>
      <c r="I16" s="42">
        <f>ROUND($C$34*I$35,4)</f>
        <v>0.45</v>
      </c>
      <c r="J16" s="175">
        <f t="shared" ref="J16:J21" si="3">MAX(ROUND(((I$11)*I16)*$B$31,2),0)</f>
        <v>0</v>
      </c>
      <c r="K16" s="42">
        <f>ROUND($C$34*K$35,4)</f>
        <v>0.42499999999999999</v>
      </c>
      <c r="L16" s="175">
        <f t="shared" ref="L16:L21" si="4">MAX(ROUND(((K$11)*K16)*$B$31,2),0)</f>
        <v>0</v>
      </c>
      <c r="M16" s="42">
        <f>ROUND($C$34*M$35,4)</f>
        <v>0.4</v>
      </c>
      <c r="N16" s="175">
        <f t="shared" ref="N16:N21" si="5">MAX(ROUND(((M$11)*M16)*$B$31,2),0)</f>
        <v>0</v>
      </c>
      <c r="O16" s="42">
        <f>ROUND($C$34*O$35,4)</f>
        <v>0.375</v>
      </c>
      <c r="P16" s="175">
        <f t="shared" ref="P16:P21" si="6">MAX(ROUND(((O$11)*O16)*$B$31,2),0)</f>
        <v>0</v>
      </c>
      <c r="Q16" s="42">
        <f>ROUND($C$34*Q$35,4)</f>
        <v>0.35</v>
      </c>
      <c r="R16" s="177">
        <f t="shared" ref="R16:R21" si="7">MAX(ROUND(((Q$11)*Q16)*$B$31,2),0)</f>
        <v>0</v>
      </c>
      <c r="S16" s="210">
        <f t="shared" ref="S16:S21" si="8">C16+F16+H16+J16+L16+N16+P16+R16</f>
        <v>30000</v>
      </c>
      <c r="T16" s="20"/>
      <c r="U16" s="20"/>
      <c r="V16" s="20"/>
      <c r="W16" s="20"/>
    </row>
    <row r="17" spans="1:23" x14ac:dyDescent="0.2">
      <c r="A17" s="400" t="s">
        <v>175</v>
      </c>
      <c r="B17" s="401"/>
      <c r="C17" s="41">
        <f>ROUND(C16*(1+$C$33),2)</f>
        <v>30390</v>
      </c>
      <c r="D17" s="175">
        <f t="shared" si="0"/>
        <v>30390</v>
      </c>
      <c r="E17" s="42">
        <f>ROUND(E16*(1+$C$33),4)</f>
        <v>0.50649999999999995</v>
      </c>
      <c r="F17" s="175">
        <f t="shared" si="1"/>
        <v>0</v>
      </c>
      <c r="G17" s="42">
        <f>ROUND(G16*(1+$C$33),4)</f>
        <v>0.48120000000000002</v>
      </c>
      <c r="H17" s="175">
        <f t="shared" si="2"/>
        <v>0</v>
      </c>
      <c r="I17" s="42">
        <f>ROUND(I16*(1+$C$33),4)</f>
        <v>0.45590000000000003</v>
      </c>
      <c r="J17" s="175">
        <f t="shared" si="3"/>
        <v>0</v>
      </c>
      <c r="K17" s="42">
        <f>ROUND(K16*(1+$C$33),4)</f>
        <v>0.43049999999999999</v>
      </c>
      <c r="L17" s="175">
        <f t="shared" si="4"/>
        <v>0</v>
      </c>
      <c r="M17" s="42">
        <f>ROUND(M16*(1+$C$33),4)</f>
        <v>0.4052</v>
      </c>
      <c r="N17" s="175">
        <f t="shared" si="5"/>
        <v>0</v>
      </c>
      <c r="O17" s="42">
        <f>ROUND(O16*(1+$C$33),4)</f>
        <v>0.37990000000000002</v>
      </c>
      <c r="P17" s="175">
        <f t="shared" si="6"/>
        <v>0</v>
      </c>
      <c r="Q17" s="42">
        <f>ROUND(Q16*(1+$C$33),4)</f>
        <v>0.35460000000000003</v>
      </c>
      <c r="R17" s="177">
        <f t="shared" si="7"/>
        <v>0</v>
      </c>
      <c r="S17" s="210">
        <f t="shared" si="8"/>
        <v>30390</v>
      </c>
      <c r="T17" s="20"/>
      <c r="U17" s="20"/>
      <c r="V17" s="20"/>
      <c r="W17" s="20"/>
    </row>
    <row r="18" spans="1:23" x14ac:dyDescent="0.2">
      <c r="A18" s="400" t="s">
        <v>176</v>
      </c>
      <c r="B18" s="401"/>
      <c r="C18" s="41">
        <f>ROUND(C17*(1+$C$33),2)</f>
        <v>30785.07</v>
      </c>
      <c r="D18" s="175">
        <f t="shared" si="0"/>
        <v>30785.07</v>
      </c>
      <c r="E18" s="42">
        <f t="shared" ref="E18:G21" si="9">ROUND(E17*(1+$C$33),4)</f>
        <v>0.5131</v>
      </c>
      <c r="F18" s="175">
        <f t="shared" si="1"/>
        <v>0</v>
      </c>
      <c r="G18" s="42">
        <f t="shared" si="9"/>
        <v>0.48749999999999999</v>
      </c>
      <c r="H18" s="175">
        <f t="shared" si="2"/>
        <v>0</v>
      </c>
      <c r="I18" s="42">
        <f>ROUND(I17*(1+$C$33),4)</f>
        <v>0.46179999999999999</v>
      </c>
      <c r="J18" s="175">
        <f t="shared" si="3"/>
        <v>0</v>
      </c>
      <c r="K18" s="42">
        <f>ROUND(K17*(1+$C$33),4)</f>
        <v>0.43609999999999999</v>
      </c>
      <c r="L18" s="175">
        <f t="shared" si="4"/>
        <v>0</v>
      </c>
      <c r="M18" s="42">
        <f>ROUND(M17*(1+$C$33),4)</f>
        <v>0.41049999999999998</v>
      </c>
      <c r="N18" s="175">
        <f t="shared" si="5"/>
        <v>0</v>
      </c>
      <c r="O18" s="42">
        <f>ROUND(O17*(1+$C$33),4)</f>
        <v>0.38479999999999998</v>
      </c>
      <c r="P18" s="175">
        <f t="shared" si="6"/>
        <v>0</v>
      </c>
      <c r="Q18" s="42">
        <f>ROUND(Q17*(1+$C$33),4)</f>
        <v>0.35920000000000002</v>
      </c>
      <c r="R18" s="177">
        <f t="shared" si="7"/>
        <v>0</v>
      </c>
      <c r="S18" s="210">
        <f t="shared" si="8"/>
        <v>30785.07</v>
      </c>
      <c r="T18" s="20"/>
      <c r="U18" s="20"/>
      <c r="V18" s="20"/>
      <c r="W18" s="20"/>
    </row>
    <row r="19" spans="1:23" x14ac:dyDescent="0.2">
      <c r="A19" s="400" t="s">
        <v>177</v>
      </c>
      <c r="B19" s="401"/>
      <c r="C19" s="41">
        <f>ROUND(C18*(1+$C$33),2)</f>
        <v>31185.279999999999</v>
      </c>
      <c r="D19" s="175">
        <f t="shared" si="0"/>
        <v>31185.279999999999</v>
      </c>
      <c r="E19" s="42">
        <f t="shared" si="9"/>
        <v>0.51980000000000004</v>
      </c>
      <c r="F19" s="175">
        <f t="shared" si="1"/>
        <v>0</v>
      </c>
      <c r="G19" s="42">
        <f t="shared" si="9"/>
        <v>0.49380000000000002</v>
      </c>
      <c r="H19" s="175">
        <f t="shared" si="2"/>
        <v>0</v>
      </c>
      <c r="I19" s="42">
        <f>ROUND(I18*(1+$C$33),4)</f>
        <v>0.46779999999999999</v>
      </c>
      <c r="J19" s="175">
        <f t="shared" si="3"/>
        <v>0</v>
      </c>
      <c r="K19" s="42">
        <f>ROUND(K18*(1+$C$33),4)</f>
        <v>0.44180000000000003</v>
      </c>
      <c r="L19" s="175">
        <f t="shared" si="4"/>
        <v>0</v>
      </c>
      <c r="M19" s="42">
        <f>ROUND(M18*(1+$C$33),4)</f>
        <v>0.4158</v>
      </c>
      <c r="N19" s="175">
        <f t="shared" si="5"/>
        <v>0</v>
      </c>
      <c r="O19" s="42">
        <f>ROUND(O18*(1+$C$33),4)</f>
        <v>0.38979999999999998</v>
      </c>
      <c r="P19" s="175">
        <f t="shared" si="6"/>
        <v>0</v>
      </c>
      <c r="Q19" s="42">
        <f>ROUND(Q18*(1+$C$33),4)</f>
        <v>0.3639</v>
      </c>
      <c r="R19" s="177">
        <f t="shared" si="7"/>
        <v>0</v>
      </c>
      <c r="S19" s="210">
        <f t="shared" si="8"/>
        <v>31185.279999999999</v>
      </c>
      <c r="T19" s="20"/>
      <c r="U19" s="20"/>
      <c r="V19" s="20"/>
      <c r="W19" s="20"/>
    </row>
    <row r="20" spans="1:23" x14ac:dyDescent="0.2">
      <c r="A20" s="400" t="s">
        <v>178</v>
      </c>
      <c r="B20" s="401"/>
      <c r="C20" s="41">
        <f>ROUND(C19*(1+$C$33),2)</f>
        <v>31590.69</v>
      </c>
      <c r="D20" s="175">
        <f t="shared" si="0"/>
        <v>31590.69</v>
      </c>
      <c r="E20" s="42">
        <f t="shared" si="9"/>
        <v>0.52659999999999996</v>
      </c>
      <c r="F20" s="175">
        <f t="shared" si="1"/>
        <v>0</v>
      </c>
      <c r="G20" s="42">
        <f t="shared" si="9"/>
        <v>0.50019999999999998</v>
      </c>
      <c r="H20" s="175">
        <f t="shared" si="2"/>
        <v>0</v>
      </c>
      <c r="I20" s="42">
        <f>ROUND(I19*(1+$C$33),4)</f>
        <v>0.47389999999999999</v>
      </c>
      <c r="J20" s="175">
        <f t="shared" si="3"/>
        <v>0</v>
      </c>
      <c r="K20" s="42">
        <f>ROUND(K19*(1+$C$33),4)</f>
        <v>0.44750000000000001</v>
      </c>
      <c r="L20" s="175">
        <f t="shared" si="4"/>
        <v>0</v>
      </c>
      <c r="M20" s="42">
        <f>ROUND(M19*(1+$C$33),4)</f>
        <v>0.42120000000000002</v>
      </c>
      <c r="N20" s="175">
        <f t="shared" si="5"/>
        <v>0</v>
      </c>
      <c r="O20" s="42">
        <f>ROUND(O19*(1+$C$33),4)</f>
        <v>0.39489999999999997</v>
      </c>
      <c r="P20" s="175">
        <f t="shared" si="6"/>
        <v>0</v>
      </c>
      <c r="Q20" s="42">
        <f>ROUND(Q19*(1+$C$33),4)</f>
        <v>0.36859999999999998</v>
      </c>
      <c r="R20" s="177">
        <f t="shared" si="7"/>
        <v>0</v>
      </c>
      <c r="S20" s="210">
        <f t="shared" si="8"/>
        <v>31590.69</v>
      </c>
      <c r="T20" s="20"/>
      <c r="U20" s="20"/>
      <c r="V20" s="20"/>
      <c r="W20" s="20"/>
    </row>
    <row r="21" spans="1:23" x14ac:dyDescent="0.2">
      <c r="A21" s="400" t="s">
        <v>179</v>
      </c>
      <c r="B21" s="401"/>
      <c r="C21" s="41">
        <f>ROUND(C20*(1+$C$33),2)</f>
        <v>32001.37</v>
      </c>
      <c r="D21" s="175">
        <f t="shared" si="0"/>
        <v>32001.37</v>
      </c>
      <c r="E21" s="42">
        <f t="shared" si="9"/>
        <v>0.53339999999999999</v>
      </c>
      <c r="F21" s="175">
        <f t="shared" si="1"/>
        <v>0</v>
      </c>
      <c r="G21" s="42">
        <f t="shared" si="9"/>
        <v>0.50670000000000004</v>
      </c>
      <c r="H21" s="175">
        <f t="shared" si="2"/>
        <v>0</v>
      </c>
      <c r="I21" s="42">
        <f>ROUND(I20*(1+$C$33),4)</f>
        <v>0.48010000000000003</v>
      </c>
      <c r="J21" s="175">
        <f t="shared" si="3"/>
        <v>0</v>
      </c>
      <c r="K21" s="42">
        <f>ROUND(K20*(1+$C$33),4)</f>
        <v>0.45329999999999998</v>
      </c>
      <c r="L21" s="175">
        <f t="shared" si="4"/>
        <v>0</v>
      </c>
      <c r="M21" s="42">
        <f>ROUND(M20*(1+$C$33),4)</f>
        <v>0.42670000000000002</v>
      </c>
      <c r="N21" s="175">
        <f t="shared" si="5"/>
        <v>0</v>
      </c>
      <c r="O21" s="42">
        <f>ROUND(O20*(1+$C$33),4)</f>
        <v>0.4</v>
      </c>
      <c r="P21" s="175">
        <f t="shared" si="6"/>
        <v>0</v>
      </c>
      <c r="Q21" s="42">
        <f>ROUND(Q20*(1+$C$33),4)</f>
        <v>0.37340000000000001</v>
      </c>
      <c r="R21" s="177">
        <f t="shared" si="7"/>
        <v>0</v>
      </c>
      <c r="S21" s="210">
        <f t="shared" si="8"/>
        <v>32001.37</v>
      </c>
      <c r="T21" s="20"/>
      <c r="U21" s="20"/>
      <c r="V21" s="20"/>
      <c r="W21" s="20"/>
    </row>
    <row r="22" spans="1:23" s="30" customFormat="1" ht="15" x14ac:dyDescent="0.25">
      <c r="A22" s="386" t="s">
        <v>180</v>
      </c>
      <c r="B22" s="387"/>
      <c r="C22" s="201"/>
      <c r="D22" s="176">
        <f>SUM(D13:D21)</f>
        <v>185952.41</v>
      </c>
      <c r="E22" s="168"/>
      <c r="F22" s="169">
        <f>SUM(F13:F21)</f>
        <v>0</v>
      </c>
      <c r="G22" s="168"/>
      <c r="H22" s="169">
        <f>SUM(H13:H21)</f>
        <v>0</v>
      </c>
      <c r="I22" s="168"/>
      <c r="J22" s="169">
        <f>SUM(J13:J21)</f>
        <v>0</v>
      </c>
      <c r="K22" s="168"/>
      <c r="L22" s="169">
        <f>SUM(L13:L21)</f>
        <v>0</v>
      </c>
      <c r="M22" s="168"/>
      <c r="N22" s="169">
        <f>SUM(N13:N21)</f>
        <v>0</v>
      </c>
      <c r="O22" s="168"/>
      <c r="P22" s="169">
        <f>SUM(P13:P21)</f>
        <v>0</v>
      </c>
      <c r="Q22" s="190"/>
      <c r="R22" s="190">
        <f>SUM(R13:R21)</f>
        <v>0</v>
      </c>
      <c r="S22" s="211">
        <f>SUM(S13:S21)</f>
        <v>185952.41</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398" t="s">
        <v>243</v>
      </c>
      <c r="B24" s="399"/>
      <c r="C24" s="165">
        <f>S22</f>
        <v>185952.41</v>
      </c>
      <c r="D24" s="14"/>
      <c r="E24" s="14"/>
      <c r="F24" s="14"/>
      <c r="G24" s="14"/>
      <c r="H24" s="14"/>
      <c r="I24" s="43"/>
      <c r="J24" s="14"/>
      <c r="K24" s="14"/>
      <c r="L24" s="14"/>
      <c r="M24" s="14"/>
      <c r="N24" s="14"/>
      <c r="O24" s="14"/>
      <c r="P24" s="14"/>
      <c r="Q24" s="14"/>
      <c r="R24" s="14"/>
      <c r="S24" s="15"/>
    </row>
    <row r="25" spans="1:23" x14ac:dyDescent="0.2">
      <c r="A25" s="13"/>
      <c r="B25" s="14"/>
      <c r="C25" s="14"/>
      <c r="D25" s="14"/>
      <c r="E25" s="14"/>
      <c r="F25" s="14"/>
      <c r="G25" s="14"/>
      <c r="H25" s="14"/>
      <c r="I25" s="43"/>
      <c r="J25" s="14"/>
      <c r="K25" s="14"/>
      <c r="L25" s="14"/>
      <c r="M25" s="14"/>
      <c r="N25" s="14"/>
      <c r="O25" s="14"/>
      <c r="P25" s="14"/>
      <c r="Q25" s="14"/>
      <c r="R25" s="14"/>
      <c r="S25" s="15"/>
    </row>
    <row r="26" spans="1:23" ht="15" x14ac:dyDescent="0.25">
      <c r="A26" s="67" t="s">
        <v>83</v>
      </c>
      <c r="B26" s="64"/>
      <c r="C26" s="14"/>
      <c r="D26" s="14"/>
      <c r="E26" s="14"/>
      <c r="F26" s="14"/>
      <c r="G26" s="14"/>
      <c r="H26" s="14"/>
      <c r="I26" s="43"/>
      <c r="J26" s="14"/>
      <c r="K26" s="14"/>
      <c r="L26" s="14"/>
      <c r="M26" s="14"/>
      <c r="N26" s="14"/>
      <c r="O26" s="14"/>
      <c r="P26" s="14"/>
      <c r="Q26" s="14"/>
      <c r="R26" s="14"/>
      <c r="S26" s="15"/>
    </row>
    <row r="27" spans="1:23" ht="15" x14ac:dyDescent="0.25">
      <c r="A27" s="69" t="s">
        <v>114</v>
      </c>
      <c r="B27" s="155">
        <f>+'Participating State'!B8</f>
        <v>0</v>
      </c>
      <c r="C27" s="14"/>
      <c r="D27" s="14"/>
      <c r="E27" s="14"/>
      <c r="F27" s="14"/>
      <c r="G27" s="14"/>
      <c r="H27" s="14"/>
      <c r="I27" s="43"/>
      <c r="J27" s="14"/>
      <c r="K27" s="14"/>
      <c r="L27" s="14"/>
      <c r="M27" s="14"/>
      <c r="N27" s="14"/>
      <c r="O27" s="14"/>
      <c r="P27" s="14"/>
      <c r="Q27" s="14"/>
      <c r="R27" s="14"/>
      <c r="S27" s="15"/>
    </row>
    <row r="28" spans="1:23" ht="15" x14ac:dyDescent="0.25">
      <c r="A28" s="69" t="s">
        <v>80</v>
      </c>
      <c r="B28" s="155">
        <f>+'Participating State'!B9</f>
        <v>0</v>
      </c>
      <c r="C28" s="14"/>
      <c r="D28" s="14"/>
      <c r="E28" s="14"/>
      <c r="F28" s="14"/>
      <c r="G28" s="14"/>
      <c r="H28" s="14"/>
      <c r="I28" s="43"/>
      <c r="J28" s="14"/>
      <c r="K28" s="14"/>
      <c r="L28" s="14"/>
      <c r="M28" s="14"/>
      <c r="N28" s="14"/>
      <c r="O28" s="14"/>
      <c r="P28" s="14"/>
      <c r="Q28" s="14"/>
      <c r="R28" s="14"/>
      <c r="S28" s="15"/>
    </row>
    <row r="29" spans="1:23" ht="15" x14ac:dyDescent="0.25">
      <c r="A29" s="69" t="s">
        <v>81</v>
      </c>
      <c r="B29" s="163">
        <f>B28-B27</f>
        <v>0</v>
      </c>
      <c r="C29" s="14"/>
      <c r="D29" s="14"/>
      <c r="E29" s="14"/>
      <c r="F29" s="14"/>
      <c r="G29" s="14"/>
      <c r="H29" s="14"/>
      <c r="I29" s="43"/>
      <c r="J29" s="14"/>
      <c r="K29" s="14"/>
      <c r="L29" s="14"/>
      <c r="M29" s="14"/>
      <c r="N29" s="14"/>
      <c r="O29" s="14"/>
      <c r="P29" s="14"/>
      <c r="Q29" s="14"/>
      <c r="R29" s="14"/>
      <c r="S29" s="15"/>
    </row>
    <row r="30" spans="1:23" ht="15" x14ac:dyDescent="0.25">
      <c r="A30" s="69" t="s">
        <v>98</v>
      </c>
      <c r="B30" s="163">
        <f>IFERROR(B29/B27,0)</f>
        <v>0</v>
      </c>
      <c r="C30" s="14"/>
      <c r="D30" s="14"/>
      <c r="E30" s="14"/>
      <c r="F30" s="14"/>
      <c r="G30" s="14"/>
      <c r="H30" s="14"/>
      <c r="I30" s="43"/>
      <c r="J30" s="14"/>
      <c r="K30" s="14"/>
      <c r="L30" s="14"/>
      <c r="M30" s="14"/>
      <c r="N30" s="14"/>
      <c r="O30" s="14"/>
      <c r="P30" s="14"/>
      <c r="Q30" s="14"/>
      <c r="R30" s="14"/>
      <c r="S30" s="15"/>
    </row>
    <row r="31" spans="1:23" ht="15" x14ac:dyDescent="0.25">
      <c r="A31" s="69" t="s">
        <v>82</v>
      </c>
      <c r="B31" s="163">
        <f>B30+1</f>
        <v>1</v>
      </c>
      <c r="C31" s="14"/>
      <c r="D31" s="14"/>
      <c r="E31" s="14"/>
      <c r="F31" s="14"/>
      <c r="G31" s="14"/>
      <c r="H31" s="14"/>
      <c r="I31" s="43"/>
      <c r="J31" s="14"/>
      <c r="K31" s="14"/>
      <c r="L31" s="14"/>
      <c r="M31" s="14"/>
      <c r="N31" s="14"/>
      <c r="O31" s="14"/>
      <c r="P31" s="14"/>
      <c r="Q31" s="14"/>
      <c r="R31" s="14"/>
      <c r="S31" s="15"/>
    </row>
    <row r="32" spans="1:23" x14ac:dyDescent="0.2">
      <c r="A32" s="13"/>
      <c r="B32" s="14"/>
      <c r="C32" s="14"/>
      <c r="D32" s="14"/>
      <c r="E32" s="14"/>
      <c r="F32" s="14"/>
      <c r="G32" s="14"/>
      <c r="H32" s="14"/>
      <c r="I32" s="43"/>
      <c r="J32" s="14"/>
      <c r="K32" s="14"/>
      <c r="L32" s="14"/>
      <c r="M32" s="14"/>
      <c r="N32" s="14"/>
      <c r="O32" s="14"/>
      <c r="P32" s="14"/>
      <c r="Q32" s="14"/>
      <c r="R32" s="14"/>
      <c r="S32" s="15"/>
    </row>
    <row r="33" spans="1:19" x14ac:dyDescent="0.2">
      <c r="A33" s="145" t="s">
        <v>27</v>
      </c>
      <c r="B33" s="14"/>
      <c r="C33" s="44">
        <v>1.2999999999999999E-2</v>
      </c>
      <c r="D33" s="14"/>
      <c r="E33" s="14"/>
      <c r="F33" s="14"/>
      <c r="G33" s="14"/>
      <c r="H33" s="14"/>
      <c r="I33" s="14"/>
      <c r="J33" s="14"/>
      <c r="K33" s="14"/>
      <c r="L33" s="14"/>
      <c r="M33" s="14"/>
      <c r="N33" s="14"/>
      <c r="O33" s="14"/>
      <c r="P33" s="14"/>
      <c r="Q33" s="14"/>
      <c r="R33" s="14"/>
      <c r="S33" s="15"/>
    </row>
    <row r="34" spans="1:19" x14ac:dyDescent="0.2">
      <c r="A34" s="145" t="s">
        <v>232</v>
      </c>
      <c r="B34" s="14"/>
      <c r="C34" s="68">
        <v>0.5</v>
      </c>
      <c r="D34" s="14"/>
      <c r="E34" s="14"/>
      <c r="F34" s="14"/>
      <c r="G34" s="14"/>
      <c r="H34" s="14"/>
      <c r="I34" s="14"/>
      <c r="J34" s="14"/>
      <c r="K34" s="14"/>
      <c r="L34" s="14"/>
      <c r="M34" s="14"/>
      <c r="N34" s="14"/>
      <c r="O34" s="14"/>
      <c r="P34" s="14"/>
      <c r="Q34" s="14"/>
      <c r="R34" s="14"/>
      <c r="S34" s="15"/>
    </row>
    <row r="35" spans="1:19" ht="15" thickBot="1" x14ac:dyDescent="0.25">
      <c r="A35" s="59" t="s">
        <v>116</v>
      </c>
      <c r="B35" s="37"/>
      <c r="C35" s="37"/>
      <c r="D35" s="37"/>
      <c r="E35" s="62">
        <v>1</v>
      </c>
      <c r="F35" s="37"/>
      <c r="G35" s="62">
        <v>0.95</v>
      </c>
      <c r="H35" s="37"/>
      <c r="I35" s="62">
        <v>0.9</v>
      </c>
      <c r="J35" s="37"/>
      <c r="K35" s="62">
        <v>0.85</v>
      </c>
      <c r="L35" s="37"/>
      <c r="M35" s="62">
        <v>0.8</v>
      </c>
      <c r="N35" s="37"/>
      <c r="O35" s="62">
        <v>0.75</v>
      </c>
      <c r="P35" s="37"/>
      <c r="Q35" s="62">
        <v>0.7</v>
      </c>
      <c r="R35" s="37"/>
      <c r="S35" s="39"/>
    </row>
  </sheetData>
  <mergeCells count="34">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 ref="A1:S1"/>
    <mergeCell ref="O11:P11"/>
    <mergeCell ref="Q11:R11"/>
    <mergeCell ref="K11:L11"/>
    <mergeCell ref="M11:N11"/>
    <mergeCell ref="A6:S6"/>
    <mergeCell ref="C8:D8"/>
    <mergeCell ref="E8:F8"/>
    <mergeCell ref="G8:H8"/>
    <mergeCell ref="I8:J8"/>
    <mergeCell ref="K8:L8"/>
    <mergeCell ref="M8:N8"/>
    <mergeCell ref="O8:P8"/>
    <mergeCell ref="AW3:AZ3"/>
    <mergeCell ref="A3:X3"/>
    <mergeCell ref="AQ3:AV3"/>
    <mergeCell ref="AK3:AP3"/>
    <mergeCell ref="AE3:AJ3"/>
    <mergeCell ref="Y3:AD3"/>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8"/>
  <sheetViews>
    <sheetView zoomScale="85" zoomScaleNormal="85" workbookViewId="0">
      <selection activeCell="B15" sqref="B15"/>
    </sheetView>
  </sheetViews>
  <sheetFormatPr defaultColWidth="8.855468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330" t="s">
        <v>289</v>
      </c>
      <c r="B1" s="330"/>
      <c r="C1" s="330"/>
      <c r="D1" s="330"/>
      <c r="E1" s="330"/>
      <c r="F1" s="330"/>
      <c r="G1" s="330"/>
      <c r="H1" s="330"/>
      <c r="I1" s="330"/>
      <c r="J1" s="330"/>
      <c r="K1" s="330"/>
      <c r="L1" s="330"/>
      <c r="M1" s="330"/>
      <c r="N1" s="330"/>
      <c r="O1" s="330"/>
      <c r="P1" s="330"/>
    </row>
    <row r="2" spans="1:16" s="307" customFormat="1" ht="15.75" x14ac:dyDescent="0.25">
      <c r="A2" s="306"/>
      <c r="B2" s="306"/>
      <c r="C2" s="306"/>
      <c r="D2" s="306"/>
      <c r="E2" s="306"/>
      <c r="F2" s="306"/>
      <c r="G2" s="306"/>
      <c r="H2" s="306"/>
      <c r="I2" s="306"/>
      <c r="J2" s="306"/>
      <c r="K2" s="306"/>
      <c r="L2" s="306"/>
      <c r="M2" s="306"/>
      <c r="N2" s="306"/>
      <c r="O2" s="306"/>
      <c r="P2" s="306"/>
    </row>
    <row r="3" spans="1:16" s="307" customFormat="1" ht="18" x14ac:dyDescent="0.25">
      <c r="A3" s="331" t="s">
        <v>284</v>
      </c>
      <c r="B3" s="332"/>
      <c r="C3" s="332"/>
      <c r="D3" s="332"/>
      <c r="E3" s="332"/>
      <c r="F3" s="332"/>
      <c r="G3" s="332"/>
      <c r="H3" s="332"/>
      <c r="I3" s="332"/>
      <c r="J3" s="332"/>
      <c r="K3" s="332"/>
      <c r="L3" s="332"/>
      <c r="M3" s="332"/>
      <c r="N3" s="332"/>
      <c r="O3" s="332"/>
      <c r="P3" s="332"/>
    </row>
    <row r="5" spans="1:16" x14ac:dyDescent="0.25">
      <c r="C5" s="440" t="s">
        <v>10</v>
      </c>
      <c r="D5" s="440"/>
      <c r="E5" s="440" t="s">
        <v>11</v>
      </c>
      <c r="F5" s="440"/>
      <c r="G5" s="440" t="s">
        <v>12</v>
      </c>
      <c r="H5" s="440"/>
      <c r="I5" s="440" t="s">
        <v>13</v>
      </c>
      <c r="J5" s="440"/>
      <c r="K5" s="440" t="s">
        <v>14</v>
      </c>
      <c r="L5" s="440"/>
      <c r="M5" s="440" t="s">
        <v>15</v>
      </c>
      <c r="N5" s="440"/>
      <c r="O5" s="440" t="s">
        <v>16</v>
      </c>
      <c r="P5" s="440"/>
    </row>
    <row r="6" spans="1:16" x14ac:dyDescent="0.25">
      <c r="A6" s="298" t="s">
        <v>233</v>
      </c>
      <c r="B6" s="297">
        <v>0</v>
      </c>
      <c r="C6" s="171">
        <v>0</v>
      </c>
      <c r="D6" s="172">
        <v>249999</v>
      </c>
      <c r="E6" s="173">
        <v>250000</v>
      </c>
      <c r="F6" s="172">
        <v>399999</v>
      </c>
      <c r="G6" s="173">
        <v>400000</v>
      </c>
      <c r="H6" s="172">
        <v>899999</v>
      </c>
      <c r="I6" s="173">
        <v>900000</v>
      </c>
      <c r="J6" s="172">
        <v>1349999</v>
      </c>
      <c r="K6" s="173">
        <v>1350000</v>
      </c>
      <c r="L6" s="172">
        <v>1799999</v>
      </c>
      <c r="M6" s="173">
        <v>1800000</v>
      </c>
      <c r="N6" s="172">
        <v>3999999</v>
      </c>
      <c r="O6" s="173">
        <v>4000000</v>
      </c>
      <c r="P6" s="328" t="s">
        <v>117</v>
      </c>
    </row>
    <row r="7" spans="1:16" x14ac:dyDescent="0.25">
      <c r="A7" s="298" t="s">
        <v>83</v>
      </c>
      <c r="B7" s="64"/>
      <c r="C7" s="441">
        <f>+IF($B$6&lt;=D6,$B$6,0)</f>
        <v>0</v>
      </c>
      <c r="D7" s="441"/>
      <c r="E7" s="438">
        <f>+IF(AND($B$6&gt;=E6,$B$6&lt;=F6),$B$6,0)</f>
        <v>0</v>
      </c>
      <c r="F7" s="439"/>
      <c r="G7" s="438">
        <f>+IF(AND($B$6&gt;=G6,$B$6&lt;=H6),$B$6,0)</f>
        <v>0</v>
      </c>
      <c r="H7" s="439"/>
      <c r="I7" s="441">
        <f>+IF(AND($B$6&gt;=I6,$B$6&lt;=J6),$B$6,0)</f>
        <v>0</v>
      </c>
      <c r="J7" s="441"/>
      <c r="K7" s="441">
        <f>+IF(AND($B$6&gt;=K6,$B$6&lt;=L6),$B$6,0)</f>
        <v>0</v>
      </c>
      <c r="L7" s="441"/>
      <c r="M7" s="441">
        <f>+IF(AND($B$6&gt;=M6,$B$6&lt;=N6),$B$6,0)</f>
        <v>0</v>
      </c>
      <c r="N7" s="441"/>
      <c r="O7" s="441">
        <f>+IF($B$6&gt;=O6,$B$6,0)</f>
        <v>0</v>
      </c>
      <c r="P7" s="441"/>
    </row>
    <row r="8" spans="1:16" x14ac:dyDescent="0.25">
      <c r="A8" s="300" t="s">
        <v>114</v>
      </c>
      <c r="B8" s="310">
        <v>0</v>
      </c>
    </row>
    <row r="9" spans="1:16" x14ac:dyDescent="0.25">
      <c r="A9" s="300" t="s">
        <v>80</v>
      </c>
      <c r="B9" s="301">
        <v>0</v>
      </c>
    </row>
    <row r="10" spans="1:16" x14ac:dyDescent="0.25">
      <c r="A10" s="300" t="s">
        <v>81</v>
      </c>
      <c r="B10" s="302">
        <f>B9-B8</f>
        <v>0</v>
      </c>
    </row>
    <row r="11" spans="1:16" x14ac:dyDescent="0.25">
      <c r="A11" s="300" t="s">
        <v>98</v>
      </c>
      <c r="B11" s="302">
        <f>IFERROR(B10/B8,0)</f>
        <v>0</v>
      </c>
    </row>
    <row r="12" spans="1:16" x14ac:dyDescent="0.25">
      <c r="A12" s="300" t="s">
        <v>82</v>
      </c>
      <c r="B12" s="303">
        <f>B11+1</f>
        <v>1</v>
      </c>
    </row>
    <row r="13" spans="1:16" x14ac:dyDescent="0.25">
      <c r="A13" s="294"/>
      <c r="B13" s="296"/>
    </row>
    <row r="14" spans="1:16" x14ac:dyDescent="0.25">
      <c r="A14" s="298" t="s">
        <v>234</v>
      </c>
      <c r="B14" s="304" t="s">
        <v>235</v>
      </c>
    </row>
    <row r="15" spans="1:16" x14ac:dyDescent="0.25">
      <c r="A15" s="299" t="s">
        <v>285</v>
      </c>
      <c r="B15" s="297">
        <v>1500</v>
      </c>
    </row>
    <row r="16" spans="1:16" x14ac:dyDescent="0.25">
      <c r="A16" s="299" t="s">
        <v>286</v>
      </c>
      <c r="B16" s="297">
        <v>2000</v>
      </c>
    </row>
    <row r="45" spans="4:4" x14ac:dyDescent="0.25">
      <c r="D45" s="295"/>
    </row>
    <row r="46" spans="4:4" x14ac:dyDescent="0.25">
      <c r="D46" s="295" t="s">
        <v>230</v>
      </c>
    </row>
    <row r="47" spans="4:4" x14ac:dyDescent="0.25">
      <c r="D47" s="295" t="s">
        <v>231</v>
      </c>
    </row>
    <row r="48" spans="4:4" x14ac:dyDescent="0.25">
      <c r="D48" s="295"/>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scale="57"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B8B144-72FF-48AF-81BC-B2B0FDB503E0}">
  <ds:schemaRefs>
    <ds:schemaRef ds:uri="http://purl.org/dc/terms/"/>
    <ds:schemaRef ds:uri="http://schemas.microsoft.com/sharepoint/v3/fields"/>
    <ds:schemaRef ds:uri="http://schemas.microsoft.com/office/2006/documentManagement/types"/>
    <ds:schemaRef ds:uri="http://schemas.microsoft.com/office/infopath/2007/PartnerControls"/>
    <ds:schemaRef ds:uri="http://purl.org/dc/elements/1.1/"/>
    <ds:schemaRef ds:uri="http://schemas.microsoft.com/office/2006/metadata/properties"/>
    <ds:schemaRef ds:uri="ab7a737b-7329-47c1-aaac-38c47af1eee1"/>
    <ds:schemaRef ds:uri="http://schemas.openxmlformats.org/package/2006/metadata/core-properties"/>
    <ds:schemaRef ds:uri="a3b4c28c-2ca3-4dbc-ba69-6bd74d64212a"/>
    <ds:schemaRef ds:uri="http://www.w3.org/XML/1998/namespace"/>
    <ds:schemaRef ds:uri="http://purl.org/dc/dcmitype/"/>
  </ds:schemaRefs>
</ds:datastoreItem>
</file>

<file path=customXml/itemProps3.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4.xml><?xml version="1.0" encoding="utf-8"?>
<ds:datastoreItem xmlns:ds="http://schemas.openxmlformats.org/officeDocument/2006/customXml" ds:itemID="{8D7F933E-7ED6-417B-86B7-6965FDEF7949}">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vector>
  </TitlesOfParts>
  <Company>State of Montana</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dave</cp:lastModifiedBy>
  <cp:revision/>
  <cp:lastPrinted>2020-05-18T13:46:35Z</cp:lastPrinted>
  <dcterms:created xsi:type="dcterms:W3CDTF">2017-01-24T17:14:02Z</dcterms:created>
  <dcterms:modified xsi:type="dcterms:W3CDTF">2020-12-22T16:36:17Z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